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Paper 5.[Tea+Cin Coating]\7. Metal Leaching ICP\"/>
    </mc:Choice>
  </mc:AlternateContent>
  <xr:revisionPtr revIDLastSave="0" documentId="13_ncr:1_{83E8D2FD-4B72-43C1-9C05-033104271FBA}" xr6:coauthVersionLast="46" xr6:coauthVersionMax="46" xr10:uidLastSave="{00000000-0000-0000-0000-000000000000}"/>
  <bookViews>
    <workbookView xWindow="-120" yWindow="-120" windowWidth="51840" windowHeight="21240" activeTab="1" xr2:uid="{00000000-000D-0000-FFFF-FFFF00000000}"/>
  </bookViews>
  <sheets>
    <sheet name="Ag" sheetId="3" r:id="rId1"/>
    <sheet name="Ag summary" sheetId="4" r:id="rId2"/>
    <sheet name="Cu" sheetId="1" r:id="rId3"/>
    <sheet name="Cu summary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2" l="1"/>
  <c r="I6" i="2"/>
  <c r="H6" i="4"/>
  <c r="I6" i="4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G13" i="2"/>
  <c r="I12" i="2"/>
  <c r="H12" i="2"/>
  <c r="G12" i="2"/>
  <c r="I11" i="2"/>
  <c r="H11" i="2"/>
  <c r="G11" i="2"/>
  <c r="I10" i="2"/>
  <c r="H10" i="2"/>
  <c r="G10" i="2"/>
  <c r="I9" i="2"/>
  <c r="H9" i="2"/>
  <c r="G9" i="2"/>
  <c r="I8" i="2"/>
  <c r="H8" i="2"/>
  <c r="G8" i="2"/>
  <c r="I7" i="2"/>
  <c r="H7" i="2"/>
  <c r="G7" i="2"/>
  <c r="I8" i="4"/>
  <c r="I9" i="4"/>
  <c r="I10" i="4"/>
  <c r="I11" i="4"/>
  <c r="I12" i="4"/>
  <c r="I13" i="4"/>
  <c r="I14" i="4"/>
  <c r="I15" i="4"/>
  <c r="I16" i="4"/>
  <c r="I17" i="4"/>
  <c r="I18" i="4"/>
  <c r="I19" i="4"/>
  <c r="I7" i="4"/>
  <c r="H8" i="4"/>
  <c r="H9" i="4"/>
  <c r="H10" i="4"/>
  <c r="H11" i="4"/>
  <c r="H12" i="4"/>
  <c r="H13" i="4"/>
  <c r="H14" i="4"/>
  <c r="H15" i="4"/>
  <c r="H16" i="4"/>
  <c r="H17" i="4"/>
  <c r="H18" i="4"/>
  <c r="H19" i="4"/>
  <c r="H7" i="4"/>
  <c r="G13" i="4"/>
  <c r="G12" i="4"/>
  <c r="G11" i="4"/>
  <c r="G10" i="4"/>
  <c r="G9" i="4"/>
  <c r="G8" i="4"/>
  <c r="G7" i="4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H1" i="3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H1" i="1"/>
</calcChain>
</file>

<file path=xl/sharedStrings.xml><?xml version="1.0" encoding="utf-8"?>
<sst xmlns="http://schemas.openxmlformats.org/spreadsheetml/2006/main" count="656" uniqueCount="99">
  <si>
    <t xml:space="preserve">Cal: Blank   11/03/2021 12:25:42   IR      Custom ID1:    Custom ID2:    Custom ID3: </t>
  </si>
  <si>
    <t xml:space="preserve">Cal: CalibStd-1   11/03/2021 12:28:42   IR      Custom ID1:    Custom ID2:    Custom ID3: </t>
  </si>
  <si>
    <t xml:space="preserve">Cal: CalibStd-2   11/03/2021 12:31:41   IR      Custom ID1:    Custom ID2:    Custom ID3: </t>
  </si>
  <si>
    <t xml:space="preserve">Cal: CalibStd-3   11/03/2021 12:34:37   IR      Custom ID1:    Custom ID2:    Custom ID3: </t>
  </si>
  <si>
    <t xml:space="preserve">Cal: CalibStd-4   11/03/2021 12:37:34   IR      Custom ID1:    Custom ID2:    Custom ID3: </t>
  </si>
  <si>
    <t xml:space="preserve">Unk: std0.1ppm   11/03/2021 12:40:31   CONC      Custom ID1:    Custom ID2:    Custom ID3: </t>
  </si>
  <si>
    <t xml:space="preserve">Unk: 355blank   11/03/2021 12:43:31   CONC      Custom ID1:    Custom ID2:    Custom ID3: </t>
  </si>
  <si>
    <t xml:space="preserve">Unk: 355A   11/03/2021 12:46:28   CONC      Custom ID1:    Custom ID2:    Custom ID3: </t>
  </si>
  <si>
    <t xml:space="preserve">Unk: 355B   11/03/2021 12:49:24   CONC      Custom ID1:    Custom ID2:    Custom ID3: </t>
  </si>
  <si>
    <t xml:space="preserve">Unk: 355C   11/03/2021 12:52:19   CONC      Custom ID1:    Custom ID2:    Custom ID3: </t>
  </si>
  <si>
    <t xml:space="preserve">Unk: 355D   11/03/2021 12:55:16   CONC      Custom ID1:    Custom ID2:    Custom ID3: </t>
  </si>
  <si>
    <t xml:space="preserve">Unk: 355E   11/03/2021 12:58:12   CONC      Custom ID1:    Custom ID2:    Custom ID3: </t>
  </si>
  <si>
    <t xml:space="preserve">Unk: 355F   11/03/2021 13:01:09   CONC      Custom ID1:    Custom ID2:    Custom ID3: </t>
  </si>
  <si>
    <t xml:space="preserve">Unk: STD   11/03/2021 13:04:06   CONC      Custom ID1:    Custom ID2:    Custom ID3: </t>
  </si>
  <si>
    <t xml:space="preserve">Unk: 355G   11/03/2021 13:07:04   CONC      Custom ID1:    Custom ID2:    Custom ID3: </t>
  </si>
  <si>
    <t xml:space="preserve">Unk: 355H   11/03/2021 13:10:01   CONC      Custom ID1:    Custom ID2:    Custom ID3: </t>
  </si>
  <si>
    <t xml:space="preserve">Unk: 355I   11/03/2021 13:12:59   CONC      Custom ID1:    Custom ID2:    Custom ID3: </t>
  </si>
  <si>
    <t xml:space="preserve">Unk: 355J   11/03/2021 13:15:56   CONC      Custom ID1:    Custom ID2:    Custom ID3: </t>
  </si>
  <si>
    <t xml:space="preserve">Unk: 355K   11/03/2021 13:18:51   CONC      Custom ID1:    Custom ID2:    Custom ID3: </t>
  </si>
  <si>
    <t xml:space="preserve">Unk: 355L   11/03/2021 13:21:47   CONC      Custom ID1:    Custom ID2:    Custom ID3: </t>
  </si>
  <si>
    <t xml:space="preserve">Unk: 355M   11/03/2021 13:24:42   CONC      Custom ID1:    Custom ID2:    Custom ID3: </t>
  </si>
  <si>
    <t xml:space="preserve">Unk: 355N   11/03/2021 13:27:39   CONC      Custom ID1:    Custom ID2:    Custom ID3: </t>
  </si>
  <si>
    <t xml:space="preserve">Unk: STD   11/03/2021 13:30:37   CONC      Custom ID1:    Custom ID2:    Custom ID3: </t>
  </si>
  <si>
    <t xml:space="preserve">Unk: STDblank   11/03/2021 13:33:35   CONC      Custom ID1:    Custom ID2:    Custom ID3: </t>
  </si>
  <si>
    <t>Cu2199</t>
  </si>
  <si>
    <t>Cu2247</t>
  </si>
  <si>
    <t>Cu3247</t>
  </si>
  <si>
    <t>Cu3273</t>
  </si>
  <si>
    <t>Cts/S</t>
  </si>
  <si>
    <t>ppm</t>
  </si>
  <si>
    <t xml:space="preserve"> 355A</t>
  </si>
  <si>
    <t xml:space="preserve"> 355B</t>
  </si>
  <si>
    <t xml:space="preserve"> 355C</t>
  </si>
  <si>
    <t xml:space="preserve"> 355D</t>
  </si>
  <si>
    <t xml:space="preserve"> 355E</t>
  </si>
  <si>
    <t xml:space="preserve"> 355F</t>
  </si>
  <si>
    <t xml:space="preserve"> 355G</t>
  </si>
  <si>
    <t xml:space="preserve"> 355H</t>
  </si>
  <si>
    <t xml:space="preserve"> 355I</t>
  </si>
  <si>
    <t xml:space="preserve"> 355J</t>
  </si>
  <si>
    <t xml:space="preserve"> 355K</t>
  </si>
  <si>
    <t xml:space="preserve"> 355L</t>
  </si>
  <si>
    <t xml:space="preserve"> 355M</t>
  </si>
  <si>
    <t xml:space="preserve"> 355N</t>
  </si>
  <si>
    <t xml:space="preserve"> std0.1ppb</t>
  </si>
  <si>
    <t xml:space="preserve"> STD 5ppm</t>
  </si>
  <si>
    <t xml:space="preserve"> STDblank</t>
  </si>
  <si>
    <t>OES21/66-78</t>
  </si>
  <si>
    <t>Analysed 11mar21</t>
  </si>
  <si>
    <t xml:space="preserve"> 355blank</t>
  </si>
  <si>
    <t xml:space="preserve">Cal: Blank   11/03/2021 11:07:40   IR      Custom ID1:    Custom ID2:    Custom ID3: </t>
  </si>
  <si>
    <t xml:space="preserve">Cal: CalibStd-1   11/03/2021 11:10:28   IR      Custom ID1:    Custom ID2:    Custom ID3: </t>
  </si>
  <si>
    <t xml:space="preserve">Cal: CalibStd-2   11/03/2021 11:13:16   IR      Custom ID1:    Custom ID2:    Custom ID3: </t>
  </si>
  <si>
    <t xml:space="preserve">Cal: CalibStd-3   11/03/2021 11:16:05   IR      Custom ID1:    Custom ID2:    Custom ID3: </t>
  </si>
  <si>
    <t xml:space="preserve">Cal: CalibStd-4   11/03/2021 11:18:52   IR      Custom ID1:    Custom ID2:    Custom ID3: </t>
  </si>
  <si>
    <t xml:space="preserve">Unk: std0.1ppm   11/03/2021 11:21:40   CONC      Custom ID1:    Custom ID2:    Custom ID3: </t>
  </si>
  <si>
    <t xml:space="preserve">Unk: 353blank   11/03/2021 11:24:30   CONC      Custom ID1:    Custom ID2:    Custom ID3: </t>
  </si>
  <si>
    <t xml:space="preserve">Unk: 353A   11/03/2021 11:27:17   CONC      Custom ID1:    Custom ID2:    Custom ID3: </t>
  </si>
  <si>
    <t xml:space="preserve">Unk: 353B   11/03/2021 11:30:04   CONC      Custom ID1:    Custom ID2:    Custom ID3: </t>
  </si>
  <si>
    <t xml:space="preserve">Unk: 353C   11/03/2021 11:32:51   CONC      Custom ID1:    Custom ID2:    Custom ID3: </t>
  </si>
  <si>
    <t xml:space="preserve">Unk: 353D   11/03/2021 11:35:39   CONC      Custom ID1:    Custom ID2:    Custom ID3: </t>
  </si>
  <si>
    <t xml:space="preserve">Unk: 353E   11/03/2021 11:38:26   CONC      Custom ID1:    Custom ID2:    Custom ID3: </t>
  </si>
  <si>
    <t xml:space="preserve">Unk: 353F   11/03/2021 11:41:14   CONC      Custom ID1:    Custom ID2:    Custom ID3: </t>
  </si>
  <si>
    <t xml:space="preserve">Unk: STD   11/03/2021 11:44:03   CONC      Custom ID1:    Custom ID2:    Custom ID3: </t>
  </si>
  <si>
    <t xml:space="preserve">Unk: 353G   11/03/2021 11:46:51   CONC      Custom ID1:    Custom ID2:    Custom ID3: </t>
  </si>
  <si>
    <t xml:space="preserve">Unk: 353H   11/03/2021 11:49:39   CONC      Custom ID1:    Custom ID2:    Custom ID3: </t>
  </si>
  <si>
    <t xml:space="preserve">Unk: 353I   11/03/2021 11:52:28   CONC      Custom ID1:    Custom ID2:    Custom ID3: </t>
  </si>
  <si>
    <t xml:space="preserve">Unk: 353J   11/03/2021 11:55:17   CONC      Custom ID1:    Custom ID2:    Custom ID3: </t>
  </si>
  <si>
    <t xml:space="preserve">Unk: 353K   11/03/2021 11:58:04   CONC      Custom ID1:    Custom ID2:    Custom ID3: </t>
  </si>
  <si>
    <t xml:space="preserve">Unk: 353L   11/03/2021 12:00:51   CONC      Custom ID1:    Custom ID2:    Custom ID3: </t>
  </si>
  <si>
    <t xml:space="preserve">Unk: 353M   11/03/2021 12:03:38   CONC      Custom ID1:    Custom ID2:    Custom ID3: </t>
  </si>
  <si>
    <t xml:space="preserve">Unk: 353N   11/03/2021 12:06:26   CONC      Custom ID1:    Custom ID2:    Custom ID3: </t>
  </si>
  <si>
    <t xml:space="preserve">Unk: STD   11/03/2021 12:09:14   CONC      Custom ID1:    Custom ID2:    Custom ID3: </t>
  </si>
  <si>
    <t xml:space="preserve">Unk: STDblank   11/03/2021 12:12:03   CONC      Custom ID1:    Custom ID2:    Custom ID3: </t>
  </si>
  <si>
    <t>Ag2246</t>
  </si>
  <si>
    <t>Ag2437</t>
  </si>
  <si>
    <t>Ag3280</t>
  </si>
  <si>
    <t>Ag3382</t>
  </si>
  <si>
    <t xml:space="preserve"> 353A</t>
  </si>
  <si>
    <t xml:space="preserve"> 353B</t>
  </si>
  <si>
    <t xml:space="preserve"> 353C</t>
  </si>
  <si>
    <t xml:space="preserve"> 353D</t>
  </si>
  <si>
    <t xml:space="preserve"> 353E</t>
  </si>
  <si>
    <t xml:space="preserve"> 353F</t>
  </si>
  <si>
    <t xml:space="preserve"> 353G</t>
  </si>
  <si>
    <t xml:space="preserve"> 353H</t>
  </si>
  <si>
    <t xml:space="preserve"> 353I</t>
  </si>
  <si>
    <t xml:space="preserve"> 353J</t>
  </si>
  <si>
    <t xml:space="preserve"> 353K</t>
  </si>
  <si>
    <t xml:space="preserve"> 353L</t>
  </si>
  <si>
    <t xml:space="preserve"> 353M</t>
  </si>
  <si>
    <t xml:space="preserve"> 353N</t>
  </si>
  <si>
    <t xml:space="preserve"> std0.1ppm</t>
  </si>
  <si>
    <t xml:space="preserve"> 353blank</t>
  </si>
  <si>
    <t>OES21/79-93</t>
  </si>
  <si>
    <t>Analysed 11Mar21</t>
  </si>
  <si>
    <t>Time / h</t>
  </si>
  <si>
    <t>Conc /ppm</t>
  </si>
  <si>
    <t>Std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</si>
</sst>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0" fillId="2" borderId="0" xfId="0" applyNumberFormat="1" applyFill="1"/>
    <xf numFmtId="164" fontId="0" fillId="3" borderId="0" xfId="0" applyNumberFormat="1" applyFill="1"/>
    <xf numFmtId="164" fontId="0" fillId="4" borderId="0" xfId="0" applyNumberFormat="1" applyFill="1"/>
    <xf numFmtId="165" fontId="0" fillId="2" borderId="0" xfId="0" applyNumberFormat="1" applyFill="1"/>
    <xf numFmtId="165" fontId="0" fillId="3" borderId="0" xfId="0" applyNumberFormat="1" applyFill="1"/>
    <xf numFmtId="165" fontId="0" fillId="4" borderId="0" xfId="0" applyNumberFormat="1" applyFill="1"/>
    <xf numFmtId="164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'Ag summary'!$G$7:$G$19</c:f>
              <c:numCache>
                <c:formatCode>0.00000</c:formatCode>
                <c:ptCount val="13"/>
                <c:pt idx="0" formatCode="General">
                  <c:v>8.3333333333333332E-3</c:v>
                </c:pt>
                <c:pt idx="1">
                  <c:v>1.6666666666666666E-2</c:v>
                </c:pt>
                <c:pt idx="2" formatCode="General">
                  <c:v>3.3333333333333333E-2</c:v>
                </c:pt>
                <c:pt idx="3" formatCode="General">
                  <c:v>6.6666666666666666E-2</c:v>
                </c:pt>
                <c:pt idx="4" formatCode="General">
                  <c:v>0.13333333333333333</c:v>
                </c:pt>
                <c:pt idx="5" formatCode="General">
                  <c:v>0.26666666666666666</c:v>
                </c:pt>
                <c:pt idx="6" formatCode="General">
                  <c:v>0.53333333333333333</c:v>
                </c:pt>
                <c:pt idx="7" formatCode="0.000">
                  <c:v>1</c:v>
                </c:pt>
                <c:pt idx="8" formatCode="0.000">
                  <c:v>2</c:v>
                </c:pt>
                <c:pt idx="9" formatCode="0.000">
                  <c:v>4</c:v>
                </c:pt>
                <c:pt idx="10" formatCode="0.000">
                  <c:v>8</c:v>
                </c:pt>
                <c:pt idx="11" formatCode="0.000">
                  <c:v>16</c:v>
                </c:pt>
                <c:pt idx="12" formatCode="0.000">
                  <c:v>24</c:v>
                </c:pt>
              </c:numCache>
            </c:numRef>
          </c:xVal>
          <c:yVal>
            <c:numRef>
              <c:f>'Ag summary'!$H$7:$H$19</c:f>
              <c:numCache>
                <c:formatCode>0.000</c:formatCode>
                <c:ptCount val="13"/>
                <c:pt idx="0">
                  <c:v>8.6415000000000006</c:v>
                </c:pt>
                <c:pt idx="1">
                  <c:v>1.6547499999999999</c:v>
                </c:pt>
                <c:pt idx="2">
                  <c:v>2.2919999999999998</c:v>
                </c:pt>
                <c:pt idx="3">
                  <c:v>6.6415000000000006</c:v>
                </c:pt>
                <c:pt idx="4">
                  <c:v>1.9744999999999999</c:v>
                </c:pt>
                <c:pt idx="5">
                  <c:v>2.1549999999999998</c:v>
                </c:pt>
                <c:pt idx="6">
                  <c:v>14.395</c:v>
                </c:pt>
                <c:pt idx="7">
                  <c:v>2.5357500000000002</c:v>
                </c:pt>
                <c:pt idx="8">
                  <c:v>1.7444999999999999</c:v>
                </c:pt>
                <c:pt idx="9">
                  <c:v>1.6509999999999998</c:v>
                </c:pt>
                <c:pt idx="10">
                  <c:v>2.03525</c:v>
                </c:pt>
                <c:pt idx="11">
                  <c:v>1.2025000000000001</c:v>
                </c:pt>
                <c:pt idx="12">
                  <c:v>1.0112749999999999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4B-4658-AD7B-5D75955FB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157232"/>
        <c:axId val="557151000"/>
      </c:scatterChart>
      <c:valAx>
        <c:axId val="557157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7151000"/>
        <c:crosses val="autoZero"/>
        <c:crossBetween val="midCat"/>
      </c:valAx>
      <c:valAx>
        <c:axId val="557151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715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summary'!$G$7:$G$19</c:f>
              <c:numCache>
                <c:formatCode>0.00000</c:formatCode>
                <c:ptCount val="13"/>
                <c:pt idx="0" formatCode="General">
                  <c:v>8.3333333333333332E-3</c:v>
                </c:pt>
                <c:pt idx="1">
                  <c:v>1.6666666666666666E-2</c:v>
                </c:pt>
                <c:pt idx="2" formatCode="General">
                  <c:v>3.3333333333333333E-2</c:v>
                </c:pt>
                <c:pt idx="3" formatCode="General">
                  <c:v>6.6666666666666666E-2</c:v>
                </c:pt>
                <c:pt idx="4" formatCode="General">
                  <c:v>0.13333333333333333</c:v>
                </c:pt>
                <c:pt idx="5" formatCode="General">
                  <c:v>0.26666666666666666</c:v>
                </c:pt>
                <c:pt idx="6" formatCode="General">
                  <c:v>0.53333333333333333</c:v>
                </c:pt>
                <c:pt idx="7" formatCode="0.000">
                  <c:v>1</c:v>
                </c:pt>
                <c:pt idx="8" formatCode="0.000">
                  <c:v>2</c:v>
                </c:pt>
                <c:pt idx="9" formatCode="0.000">
                  <c:v>4</c:v>
                </c:pt>
                <c:pt idx="10" formatCode="0.000">
                  <c:v>8</c:v>
                </c:pt>
                <c:pt idx="11" formatCode="0.000">
                  <c:v>16</c:v>
                </c:pt>
                <c:pt idx="12" formatCode="0.000">
                  <c:v>24</c:v>
                </c:pt>
              </c:numCache>
            </c:numRef>
          </c:xVal>
          <c:yVal>
            <c:numRef>
              <c:f>'Cu summary'!$H$7:$H$19</c:f>
              <c:numCache>
                <c:formatCode>0.000</c:formatCode>
                <c:ptCount val="13"/>
                <c:pt idx="0">
                  <c:v>1.7360000000000002</c:v>
                </c:pt>
                <c:pt idx="1">
                  <c:v>1.9432499999999999</c:v>
                </c:pt>
                <c:pt idx="2">
                  <c:v>2.3442499999999997</c:v>
                </c:pt>
                <c:pt idx="3">
                  <c:v>1.63825</c:v>
                </c:pt>
                <c:pt idx="4">
                  <c:v>2.7992500000000002</c:v>
                </c:pt>
                <c:pt idx="5">
                  <c:v>3.2495000000000003</c:v>
                </c:pt>
                <c:pt idx="6">
                  <c:v>2.9717500000000001</c:v>
                </c:pt>
                <c:pt idx="7">
                  <c:v>4.1129999999999995</c:v>
                </c:pt>
                <c:pt idx="8">
                  <c:v>3.2500000000000004</c:v>
                </c:pt>
                <c:pt idx="9">
                  <c:v>3.5767499999999997</c:v>
                </c:pt>
                <c:pt idx="10">
                  <c:v>1.25675</c:v>
                </c:pt>
                <c:pt idx="11">
                  <c:v>3.3067500000000001</c:v>
                </c:pt>
                <c:pt idx="12">
                  <c:v>3.4169999999999998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E6-47DB-83B7-E2E61077F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144440"/>
        <c:axId val="557141160"/>
      </c:scatterChart>
      <c:valAx>
        <c:axId val="5571444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7141160"/>
        <c:crosses val="autoZero"/>
        <c:crossBetween val="midCat"/>
      </c:valAx>
      <c:valAx>
        <c:axId val="55714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71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371475</xdr:colOff>
      <xdr:row>4</xdr:row>
      <xdr:rowOff>57150</xdr:rowOff>
    </xdr:from>
    <xdr:to>
      <xdr:col>38</xdr:col>
      <xdr:colOff>123825</xdr:colOff>
      <xdr:row>35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D236AB-80BA-45E7-9B86-6CF01D697D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485775</xdr:colOff>
      <xdr:row>3</xdr:row>
      <xdr:rowOff>123825</xdr:rowOff>
    </xdr:from>
    <xdr:to>
      <xdr:col>27</xdr:col>
      <xdr:colOff>528637</xdr:colOff>
      <xdr:row>35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7D3D3E-A454-4725-994F-21BD896546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17"/>
  <sheetViews>
    <sheetView workbookViewId="0">
      <selection activeCell="G1" sqref="G1:AE6"/>
    </sheetView>
  </sheetViews>
  <sheetFormatPr defaultRowHeight="15" x14ac:dyDescent="0.25"/>
  <cols>
    <col min="8" max="9" width="9.28515625" bestFit="1" customWidth="1"/>
    <col min="10" max="11" width="9.5703125" bestFit="1" customWidth="1"/>
    <col min="12" max="12" width="10.5703125" bestFit="1" customWidth="1"/>
    <col min="13" max="31" width="9.28515625" bestFit="1" customWidth="1"/>
    <col min="264" max="265" width="9.28515625" bestFit="1" customWidth="1"/>
    <col min="266" max="267" width="9.5703125" bestFit="1" customWidth="1"/>
    <col min="268" max="268" width="10.5703125" bestFit="1" customWidth="1"/>
    <col min="269" max="287" width="9.28515625" bestFit="1" customWidth="1"/>
    <col min="520" max="521" width="9.28515625" bestFit="1" customWidth="1"/>
    <col min="522" max="523" width="9.5703125" bestFit="1" customWidth="1"/>
    <col min="524" max="524" width="10.5703125" bestFit="1" customWidth="1"/>
    <col min="525" max="543" width="9.28515625" bestFit="1" customWidth="1"/>
    <col min="776" max="777" width="9.28515625" bestFit="1" customWidth="1"/>
    <col min="778" max="779" width="9.5703125" bestFit="1" customWidth="1"/>
    <col min="780" max="780" width="10.5703125" bestFit="1" customWidth="1"/>
    <col min="781" max="799" width="9.28515625" bestFit="1" customWidth="1"/>
    <col min="1032" max="1033" width="9.28515625" bestFit="1" customWidth="1"/>
    <col min="1034" max="1035" width="9.5703125" bestFit="1" customWidth="1"/>
    <col min="1036" max="1036" width="10.5703125" bestFit="1" customWidth="1"/>
    <col min="1037" max="1055" width="9.28515625" bestFit="1" customWidth="1"/>
    <col min="1288" max="1289" width="9.28515625" bestFit="1" customWidth="1"/>
    <col min="1290" max="1291" width="9.5703125" bestFit="1" customWidth="1"/>
    <col min="1292" max="1292" width="10.5703125" bestFit="1" customWidth="1"/>
    <col min="1293" max="1311" width="9.28515625" bestFit="1" customWidth="1"/>
    <col min="1544" max="1545" width="9.28515625" bestFit="1" customWidth="1"/>
    <col min="1546" max="1547" width="9.5703125" bestFit="1" customWidth="1"/>
    <col min="1548" max="1548" width="10.5703125" bestFit="1" customWidth="1"/>
    <col min="1549" max="1567" width="9.28515625" bestFit="1" customWidth="1"/>
    <col min="1800" max="1801" width="9.28515625" bestFit="1" customWidth="1"/>
    <col min="1802" max="1803" width="9.5703125" bestFit="1" customWidth="1"/>
    <col min="1804" max="1804" width="10.5703125" bestFit="1" customWidth="1"/>
    <col min="1805" max="1823" width="9.28515625" bestFit="1" customWidth="1"/>
    <col min="2056" max="2057" width="9.28515625" bestFit="1" customWidth="1"/>
    <col min="2058" max="2059" width="9.5703125" bestFit="1" customWidth="1"/>
    <col min="2060" max="2060" width="10.5703125" bestFit="1" customWidth="1"/>
    <col min="2061" max="2079" width="9.28515625" bestFit="1" customWidth="1"/>
    <col min="2312" max="2313" width="9.28515625" bestFit="1" customWidth="1"/>
    <col min="2314" max="2315" width="9.5703125" bestFit="1" customWidth="1"/>
    <col min="2316" max="2316" width="10.5703125" bestFit="1" customWidth="1"/>
    <col min="2317" max="2335" width="9.28515625" bestFit="1" customWidth="1"/>
    <col min="2568" max="2569" width="9.28515625" bestFit="1" customWidth="1"/>
    <col min="2570" max="2571" width="9.5703125" bestFit="1" customWidth="1"/>
    <col min="2572" max="2572" width="10.5703125" bestFit="1" customWidth="1"/>
    <col min="2573" max="2591" width="9.28515625" bestFit="1" customWidth="1"/>
    <col min="2824" max="2825" width="9.28515625" bestFit="1" customWidth="1"/>
    <col min="2826" max="2827" width="9.5703125" bestFit="1" customWidth="1"/>
    <col min="2828" max="2828" width="10.5703125" bestFit="1" customWidth="1"/>
    <col min="2829" max="2847" width="9.28515625" bestFit="1" customWidth="1"/>
    <col min="3080" max="3081" width="9.28515625" bestFit="1" customWidth="1"/>
    <col min="3082" max="3083" width="9.5703125" bestFit="1" customWidth="1"/>
    <col min="3084" max="3084" width="10.5703125" bestFit="1" customWidth="1"/>
    <col min="3085" max="3103" width="9.28515625" bestFit="1" customWidth="1"/>
    <col min="3336" max="3337" width="9.28515625" bestFit="1" customWidth="1"/>
    <col min="3338" max="3339" width="9.5703125" bestFit="1" customWidth="1"/>
    <col min="3340" max="3340" width="10.5703125" bestFit="1" customWidth="1"/>
    <col min="3341" max="3359" width="9.28515625" bestFit="1" customWidth="1"/>
    <col min="3592" max="3593" width="9.28515625" bestFit="1" customWidth="1"/>
    <col min="3594" max="3595" width="9.5703125" bestFit="1" customWidth="1"/>
    <col min="3596" max="3596" width="10.5703125" bestFit="1" customWidth="1"/>
    <col min="3597" max="3615" width="9.28515625" bestFit="1" customWidth="1"/>
    <col min="3848" max="3849" width="9.28515625" bestFit="1" customWidth="1"/>
    <col min="3850" max="3851" width="9.5703125" bestFit="1" customWidth="1"/>
    <col min="3852" max="3852" width="10.5703125" bestFit="1" customWidth="1"/>
    <col min="3853" max="3871" width="9.28515625" bestFit="1" customWidth="1"/>
    <col min="4104" max="4105" width="9.28515625" bestFit="1" customWidth="1"/>
    <col min="4106" max="4107" width="9.5703125" bestFit="1" customWidth="1"/>
    <col min="4108" max="4108" width="10.5703125" bestFit="1" customWidth="1"/>
    <col min="4109" max="4127" width="9.28515625" bestFit="1" customWidth="1"/>
    <col min="4360" max="4361" width="9.28515625" bestFit="1" customWidth="1"/>
    <col min="4362" max="4363" width="9.5703125" bestFit="1" customWidth="1"/>
    <col min="4364" max="4364" width="10.5703125" bestFit="1" customWidth="1"/>
    <col min="4365" max="4383" width="9.28515625" bestFit="1" customWidth="1"/>
    <col min="4616" max="4617" width="9.28515625" bestFit="1" customWidth="1"/>
    <col min="4618" max="4619" width="9.5703125" bestFit="1" customWidth="1"/>
    <col min="4620" max="4620" width="10.5703125" bestFit="1" customWidth="1"/>
    <col min="4621" max="4639" width="9.28515625" bestFit="1" customWidth="1"/>
    <col min="4872" max="4873" width="9.28515625" bestFit="1" customWidth="1"/>
    <col min="4874" max="4875" width="9.5703125" bestFit="1" customWidth="1"/>
    <col min="4876" max="4876" width="10.5703125" bestFit="1" customWidth="1"/>
    <col min="4877" max="4895" width="9.28515625" bestFit="1" customWidth="1"/>
    <col min="5128" max="5129" width="9.28515625" bestFit="1" customWidth="1"/>
    <col min="5130" max="5131" width="9.5703125" bestFit="1" customWidth="1"/>
    <col min="5132" max="5132" width="10.5703125" bestFit="1" customWidth="1"/>
    <col min="5133" max="5151" width="9.28515625" bestFit="1" customWidth="1"/>
    <col min="5384" max="5385" width="9.28515625" bestFit="1" customWidth="1"/>
    <col min="5386" max="5387" width="9.5703125" bestFit="1" customWidth="1"/>
    <col min="5388" max="5388" width="10.5703125" bestFit="1" customWidth="1"/>
    <col min="5389" max="5407" width="9.28515625" bestFit="1" customWidth="1"/>
    <col min="5640" max="5641" width="9.28515625" bestFit="1" customWidth="1"/>
    <col min="5642" max="5643" width="9.5703125" bestFit="1" customWidth="1"/>
    <col min="5644" max="5644" width="10.5703125" bestFit="1" customWidth="1"/>
    <col min="5645" max="5663" width="9.28515625" bestFit="1" customWidth="1"/>
    <col min="5896" max="5897" width="9.28515625" bestFit="1" customWidth="1"/>
    <col min="5898" max="5899" width="9.5703125" bestFit="1" customWidth="1"/>
    <col min="5900" max="5900" width="10.5703125" bestFit="1" customWidth="1"/>
    <col min="5901" max="5919" width="9.28515625" bestFit="1" customWidth="1"/>
    <col min="6152" max="6153" width="9.28515625" bestFit="1" customWidth="1"/>
    <col min="6154" max="6155" width="9.5703125" bestFit="1" customWidth="1"/>
    <col min="6156" max="6156" width="10.5703125" bestFit="1" customWidth="1"/>
    <col min="6157" max="6175" width="9.28515625" bestFit="1" customWidth="1"/>
    <col min="6408" max="6409" width="9.28515625" bestFit="1" customWidth="1"/>
    <col min="6410" max="6411" width="9.5703125" bestFit="1" customWidth="1"/>
    <col min="6412" max="6412" width="10.5703125" bestFit="1" customWidth="1"/>
    <col min="6413" max="6431" width="9.28515625" bestFit="1" customWidth="1"/>
    <col min="6664" max="6665" width="9.28515625" bestFit="1" customWidth="1"/>
    <col min="6666" max="6667" width="9.5703125" bestFit="1" customWidth="1"/>
    <col min="6668" max="6668" width="10.5703125" bestFit="1" customWidth="1"/>
    <col min="6669" max="6687" width="9.28515625" bestFit="1" customWidth="1"/>
    <col min="6920" max="6921" width="9.28515625" bestFit="1" customWidth="1"/>
    <col min="6922" max="6923" width="9.5703125" bestFit="1" customWidth="1"/>
    <col min="6924" max="6924" width="10.5703125" bestFit="1" customWidth="1"/>
    <col min="6925" max="6943" width="9.28515625" bestFit="1" customWidth="1"/>
    <col min="7176" max="7177" width="9.28515625" bestFit="1" customWidth="1"/>
    <col min="7178" max="7179" width="9.5703125" bestFit="1" customWidth="1"/>
    <col min="7180" max="7180" width="10.5703125" bestFit="1" customWidth="1"/>
    <col min="7181" max="7199" width="9.28515625" bestFit="1" customWidth="1"/>
    <col min="7432" max="7433" width="9.28515625" bestFit="1" customWidth="1"/>
    <col min="7434" max="7435" width="9.5703125" bestFit="1" customWidth="1"/>
    <col min="7436" max="7436" width="10.5703125" bestFit="1" customWidth="1"/>
    <col min="7437" max="7455" width="9.28515625" bestFit="1" customWidth="1"/>
    <col min="7688" max="7689" width="9.28515625" bestFit="1" customWidth="1"/>
    <col min="7690" max="7691" width="9.5703125" bestFit="1" customWidth="1"/>
    <col min="7692" max="7692" width="10.5703125" bestFit="1" customWidth="1"/>
    <col min="7693" max="7711" width="9.28515625" bestFit="1" customWidth="1"/>
    <col min="7944" max="7945" width="9.28515625" bestFit="1" customWidth="1"/>
    <col min="7946" max="7947" width="9.5703125" bestFit="1" customWidth="1"/>
    <col min="7948" max="7948" width="10.5703125" bestFit="1" customWidth="1"/>
    <col min="7949" max="7967" width="9.28515625" bestFit="1" customWidth="1"/>
    <col min="8200" max="8201" width="9.28515625" bestFit="1" customWidth="1"/>
    <col min="8202" max="8203" width="9.5703125" bestFit="1" customWidth="1"/>
    <col min="8204" max="8204" width="10.5703125" bestFit="1" customWidth="1"/>
    <col min="8205" max="8223" width="9.28515625" bestFit="1" customWidth="1"/>
    <col min="8456" max="8457" width="9.28515625" bestFit="1" customWidth="1"/>
    <col min="8458" max="8459" width="9.5703125" bestFit="1" customWidth="1"/>
    <col min="8460" max="8460" width="10.5703125" bestFit="1" customWidth="1"/>
    <col min="8461" max="8479" width="9.28515625" bestFit="1" customWidth="1"/>
    <col min="8712" max="8713" width="9.28515625" bestFit="1" customWidth="1"/>
    <col min="8714" max="8715" width="9.5703125" bestFit="1" customWidth="1"/>
    <col min="8716" max="8716" width="10.5703125" bestFit="1" customWidth="1"/>
    <col min="8717" max="8735" width="9.28515625" bestFit="1" customWidth="1"/>
    <col min="8968" max="8969" width="9.28515625" bestFit="1" customWidth="1"/>
    <col min="8970" max="8971" width="9.5703125" bestFit="1" customWidth="1"/>
    <col min="8972" max="8972" width="10.5703125" bestFit="1" customWidth="1"/>
    <col min="8973" max="8991" width="9.28515625" bestFit="1" customWidth="1"/>
    <col min="9224" max="9225" width="9.28515625" bestFit="1" customWidth="1"/>
    <col min="9226" max="9227" width="9.5703125" bestFit="1" customWidth="1"/>
    <col min="9228" max="9228" width="10.5703125" bestFit="1" customWidth="1"/>
    <col min="9229" max="9247" width="9.28515625" bestFit="1" customWidth="1"/>
    <col min="9480" max="9481" width="9.28515625" bestFit="1" customWidth="1"/>
    <col min="9482" max="9483" width="9.5703125" bestFit="1" customWidth="1"/>
    <col min="9484" max="9484" width="10.5703125" bestFit="1" customWidth="1"/>
    <col min="9485" max="9503" width="9.28515625" bestFit="1" customWidth="1"/>
    <col min="9736" max="9737" width="9.28515625" bestFit="1" customWidth="1"/>
    <col min="9738" max="9739" width="9.5703125" bestFit="1" customWidth="1"/>
    <col min="9740" max="9740" width="10.5703125" bestFit="1" customWidth="1"/>
    <col min="9741" max="9759" width="9.28515625" bestFit="1" customWidth="1"/>
    <col min="9992" max="9993" width="9.28515625" bestFit="1" customWidth="1"/>
    <col min="9994" max="9995" width="9.5703125" bestFit="1" customWidth="1"/>
    <col min="9996" max="9996" width="10.5703125" bestFit="1" customWidth="1"/>
    <col min="9997" max="10015" width="9.28515625" bestFit="1" customWidth="1"/>
    <col min="10248" max="10249" width="9.28515625" bestFit="1" customWidth="1"/>
    <col min="10250" max="10251" width="9.5703125" bestFit="1" customWidth="1"/>
    <col min="10252" max="10252" width="10.5703125" bestFit="1" customWidth="1"/>
    <col min="10253" max="10271" width="9.28515625" bestFit="1" customWidth="1"/>
    <col min="10504" max="10505" width="9.28515625" bestFit="1" customWidth="1"/>
    <col min="10506" max="10507" width="9.5703125" bestFit="1" customWidth="1"/>
    <col min="10508" max="10508" width="10.5703125" bestFit="1" customWidth="1"/>
    <col min="10509" max="10527" width="9.28515625" bestFit="1" customWidth="1"/>
    <col min="10760" max="10761" width="9.28515625" bestFit="1" customWidth="1"/>
    <col min="10762" max="10763" width="9.5703125" bestFit="1" customWidth="1"/>
    <col min="10764" max="10764" width="10.5703125" bestFit="1" customWidth="1"/>
    <col min="10765" max="10783" width="9.28515625" bestFit="1" customWidth="1"/>
    <col min="11016" max="11017" width="9.28515625" bestFit="1" customWidth="1"/>
    <col min="11018" max="11019" width="9.5703125" bestFit="1" customWidth="1"/>
    <col min="11020" max="11020" width="10.5703125" bestFit="1" customWidth="1"/>
    <col min="11021" max="11039" width="9.28515625" bestFit="1" customWidth="1"/>
    <col min="11272" max="11273" width="9.28515625" bestFit="1" customWidth="1"/>
    <col min="11274" max="11275" width="9.5703125" bestFit="1" customWidth="1"/>
    <col min="11276" max="11276" width="10.5703125" bestFit="1" customWidth="1"/>
    <col min="11277" max="11295" width="9.28515625" bestFit="1" customWidth="1"/>
    <col min="11528" max="11529" width="9.28515625" bestFit="1" customWidth="1"/>
    <col min="11530" max="11531" width="9.5703125" bestFit="1" customWidth="1"/>
    <col min="11532" max="11532" width="10.5703125" bestFit="1" customWidth="1"/>
    <col min="11533" max="11551" width="9.28515625" bestFit="1" customWidth="1"/>
    <col min="11784" max="11785" width="9.28515625" bestFit="1" customWidth="1"/>
    <col min="11786" max="11787" width="9.5703125" bestFit="1" customWidth="1"/>
    <col min="11788" max="11788" width="10.5703125" bestFit="1" customWidth="1"/>
    <col min="11789" max="11807" width="9.28515625" bestFit="1" customWidth="1"/>
    <col min="12040" max="12041" width="9.28515625" bestFit="1" customWidth="1"/>
    <col min="12042" max="12043" width="9.5703125" bestFit="1" customWidth="1"/>
    <col min="12044" max="12044" width="10.5703125" bestFit="1" customWidth="1"/>
    <col min="12045" max="12063" width="9.28515625" bestFit="1" customWidth="1"/>
    <col min="12296" max="12297" width="9.28515625" bestFit="1" customWidth="1"/>
    <col min="12298" max="12299" width="9.5703125" bestFit="1" customWidth="1"/>
    <col min="12300" max="12300" width="10.5703125" bestFit="1" customWidth="1"/>
    <col min="12301" max="12319" width="9.28515625" bestFit="1" customWidth="1"/>
    <col min="12552" max="12553" width="9.28515625" bestFit="1" customWidth="1"/>
    <col min="12554" max="12555" width="9.5703125" bestFit="1" customWidth="1"/>
    <col min="12556" max="12556" width="10.5703125" bestFit="1" customWidth="1"/>
    <col min="12557" max="12575" width="9.28515625" bestFit="1" customWidth="1"/>
    <col min="12808" max="12809" width="9.28515625" bestFit="1" customWidth="1"/>
    <col min="12810" max="12811" width="9.5703125" bestFit="1" customWidth="1"/>
    <col min="12812" max="12812" width="10.5703125" bestFit="1" customWidth="1"/>
    <col min="12813" max="12831" width="9.28515625" bestFit="1" customWidth="1"/>
    <col min="13064" max="13065" width="9.28515625" bestFit="1" customWidth="1"/>
    <col min="13066" max="13067" width="9.5703125" bestFit="1" customWidth="1"/>
    <col min="13068" max="13068" width="10.5703125" bestFit="1" customWidth="1"/>
    <col min="13069" max="13087" width="9.28515625" bestFit="1" customWidth="1"/>
    <col min="13320" max="13321" width="9.28515625" bestFit="1" customWidth="1"/>
    <col min="13322" max="13323" width="9.5703125" bestFit="1" customWidth="1"/>
    <col min="13324" max="13324" width="10.5703125" bestFit="1" customWidth="1"/>
    <col min="13325" max="13343" width="9.28515625" bestFit="1" customWidth="1"/>
    <col min="13576" max="13577" width="9.28515625" bestFit="1" customWidth="1"/>
    <col min="13578" max="13579" width="9.5703125" bestFit="1" customWidth="1"/>
    <col min="13580" max="13580" width="10.5703125" bestFit="1" customWidth="1"/>
    <col min="13581" max="13599" width="9.28515625" bestFit="1" customWidth="1"/>
    <col min="13832" max="13833" width="9.28515625" bestFit="1" customWidth="1"/>
    <col min="13834" max="13835" width="9.5703125" bestFit="1" customWidth="1"/>
    <col min="13836" max="13836" width="10.5703125" bestFit="1" customWidth="1"/>
    <col min="13837" max="13855" width="9.28515625" bestFit="1" customWidth="1"/>
    <col min="14088" max="14089" width="9.28515625" bestFit="1" customWidth="1"/>
    <col min="14090" max="14091" width="9.5703125" bestFit="1" customWidth="1"/>
    <col min="14092" max="14092" width="10.5703125" bestFit="1" customWidth="1"/>
    <col min="14093" max="14111" width="9.28515625" bestFit="1" customWidth="1"/>
    <col min="14344" max="14345" width="9.28515625" bestFit="1" customWidth="1"/>
    <col min="14346" max="14347" width="9.5703125" bestFit="1" customWidth="1"/>
    <col min="14348" max="14348" width="10.5703125" bestFit="1" customWidth="1"/>
    <col min="14349" max="14367" width="9.28515625" bestFit="1" customWidth="1"/>
    <col min="14600" max="14601" width="9.28515625" bestFit="1" customWidth="1"/>
    <col min="14602" max="14603" width="9.5703125" bestFit="1" customWidth="1"/>
    <col min="14604" max="14604" width="10.5703125" bestFit="1" customWidth="1"/>
    <col min="14605" max="14623" width="9.28515625" bestFit="1" customWidth="1"/>
    <col min="14856" max="14857" width="9.28515625" bestFit="1" customWidth="1"/>
    <col min="14858" max="14859" width="9.5703125" bestFit="1" customWidth="1"/>
    <col min="14860" max="14860" width="10.5703125" bestFit="1" customWidth="1"/>
    <col min="14861" max="14879" width="9.28515625" bestFit="1" customWidth="1"/>
    <col min="15112" max="15113" width="9.28515625" bestFit="1" customWidth="1"/>
    <col min="15114" max="15115" width="9.5703125" bestFit="1" customWidth="1"/>
    <col min="15116" max="15116" width="10.5703125" bestFit="1" customWidth="1"/>
    <col min="15117" max="15135" width="9.28515625" bestFit="1" customWidth="1"/>
    <col min="15368" max="15369" width="9.28515625" bestFit="1" customWidth="1"/>
    <col min="15370" max="15371" width="9.5703125" bestFit="1" customWidth="1"/>
    <col min="15372" max="15372" width="10.5703125" bestFit="1" customWidth="1"/>
    <col min="15373" max="15391" width="9.28515625" bestFit="1" customWidth="1"/>
    <col min="15624" max="15625" width="9.28515625" bestFit="1" customWidth="1"/>
    <col min="15626" max="15627" width="9.5703125" bestFit="1" customWidth="1"/>
    <col min="15628" max="15628" width="10.5703125" bestFit="1" customWidth="1"/>
    <col min="15629" max="15647" width="9.28515625" bestFit="1" customWidth="1"/>
    <col min="15880" max="15881" width="9.28515625" bestFit="1" customWidth="1"/>
    <col min="15882" max="15883" width="9.5703125" bestFit="1" customWidth="1"/>
    <col min="15884" max="15884" width="10.5703125" bestFit="1" customWidth="1"/>
    <col min="15885" max="15903" width="9.28515625" bestFit="1" customWidth="1"/>
    <col min="16136" max="16137" width="9.28515625" bestFit="1" customWidth="1"/>
    <col min="16138" max="16139" width="9.5703125" bestFit="1" customWidth="1"/>
    <col min="16140" max="16140" width="10.5703125" bestFit="1" customWidth="1"/>
    <col min="16141" max="16159" width="9.28515625" bestFit="1" customWidth="1"/>
  </cols>
  <sheetData>
    <row r="1" spans="1:31" x14ac:dyDescent="0.25">
      <c r="H1" t="str">
        <f>MID(H2,5,5)</f>
        <v xml:space="preserve"> Blan</v>
      </c>
      <c r="I1" t="str">
        <f t="shared" ref="I1:AE1" si="0">MID(I2,5,5)</f>
        <v xml:space="preserve"> Cali</v>
      </c>
      <c r="J1" t="str">
        <f t="shared" si="0"/>
        <v xml:space="preserve"> Cali</v>
      </c>
      <c r="K1" t="str">
        <f t="shared" si="0"/>
        <v xml:space="preserve"> Cali</v>
      </c>
      <c r="L1" t="str">
        <f t="shared" si="0"/>
        <v xml:space="preserve"> Cali</v>
      </c>
      <c r="M1" t="str">
        <f t="shared" si="0"/>
        <v xml:space="preserve"> std0</v>
      </c>
      <c r="N1" t="str">
        <f t="shared" si="0"/>
        <v xml:space="preserve"> 353b</v>
      </c>
      <c r="O1" t="str">
        <f t="shared" si="0"/>
        <v xml:space="preserve"> 353A</v>
      </c>
      <c r="P1" t="str">
        <f t="shared" si="0"/>
        <v xml:space="preserve"> 353B</v>
      </c>
      <c r="Q1" t="str">
        <f t="shared" si="0"/>
        <v xml:space="preserve"> 353C</v>
      </c>
      <c r="R1" t="str">
        <f t="shared" si="0"/>
        <v xml:space="preserve"> 353D</v>
      </c>
      <c r="S1" t="str">
        <f t="shared" si="0"/>
        <v xml:space="preserve"> 353E</v>
      </c>
      <c r="T1" t="str">
        <f t="shared" si="0"/>
        <v xml:space="preserve"> 353F</v>
      </c>
      <c r="U1" t="str">
        <f t="shared" si="0"/>
        <v xml:space="preserve"> STD </v>
      </c>
      <c r="V1" t="str">
        <f t="shared" si="0"/>
        <v xml:space="preserve"> 353G</v>
      </c>
      <c r="W1" t="str">
        <f t="shared" si="0"/>
        <v xml:space="preserve"> 353H</v>
      </c>
      <c r="X1" t="str">
        <f t="shared" si="0"/>
        <v xml:space="preserve"> 353I</v>
      </c>
      <c r="Y1" t="str">
        <f t="shared" si="0"/>
        <v xml:space="preserve"> 353J</v>
      </c>
      <c r="Z1" t="str">
        <f t="shared" si="0"/>
        <v xml:space="preserve"> 353K</v>
      </c>
      <c r="AA1" t="str">
        <f t="shared" si="0"/>
        <v xml:space="preserve"> 353L</v>
      </c>
      <c r="AB1" t="str">
        <f t="shared" si="0"/>
        <v xml:space="preserve"> 353M</v>
      </c>
      <c r="AC1" t="str">
        <f t="shared" si="0"/>
        <v xml:space="preserve"> 353N</v>
      </c>
      <c r="AD1" t="str">
        <f t="shared" si="0"/>
        <v xml:space="preserve"> STD </v>
      </c>
      <c r="AE1" t="str">
        <f t="shared" si="0"/>
        <v xml:space="preserve"> STDb</v>
      </c>
    </row>
    <row r="2" spans="1:31" x14ac:dyDescent="0.25">
      <c r="A2" t="s">
        <v>50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 t="s">
        <v>55</v>
      </c>
      <c r="N2" t="s">
        <v>56</v>
      </c>
      <c r="O2" t="s">
        <v>57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 t="s">
        <v>64</v>
      </c>
      <c r="W2" t="s">
        <v>65</v>
      </c>
      <c r="X2" t="s">
        <v>66</v>
      </c>
      <c r="Y2" t="s">
        <v>67</v>
      </c>
      <c r="Z2" t="s">
        <v>68</v>
      </c>
      <c r="AA2" t="s">
        <v>69</v>
      </c>
      <c r="AB2" t="s">
        <v>70</v>
      </c>
      <c r="AC2" t="s">
        <v>71</v>
      </c>
      <c r="AD2" t="s">
        <v>72</v>
      </c>
      <c r="AE2" t="s">
        <v>73</v>
      </c>
    </row>
    <row r="3" spans="1:31" x14ac:dyDescent="0.25">
      <c r="A3" s="1" t="s">
        <v>74</v>
      </c>
      <c r="B3" s="1" t="s">
        <v>75</v>
      </c>
      <c r="C3" s="1" t="s">
        <v>76</v>
      </c>
      <c r="D3" s="1" t="s">
        <v>77</v>
      </c>
      <c r="G3" s="1" t="s">
        <v>74</v>
      </c>
      <c r="H3" s="2">
        <v>4.5789999999999997</v>
      </c>
      <c r="I3" s="2">
        <v>17.13</v>
      </c>
      <c r="J3" s="3">
        <v>144.69999999999999</v>
      </c>
      <c r="K3" s="3">
        <v>709.7</v>
      </c>
      <c r="L3" s="3">
        <v>1361</v>
      </c>
      <c r="M3" s="2">
        <v>9.35E-2</v>
      </c>
      <c r="N3" s="3">
        <v>0.1179</v>
      </c>
      <c r="O3" s="3">
        <v>8.6150000000000002</v>
      </c>
      <c r="P3" s="3">
        <v>1.639</v>
      </c>
      <c r="Q3" s="3">
        <v>2.2629999999999999</v>
      </c>
      <c r="R3" s="3">
        <v>6.6050000000000004</v>
      </c>
      <c r="S3" s="3">
        <v>1.9410000000000001</v>
      </c>
      <c r="T3" s="3">
        <v>2.117</v>
      </c>
      <c r="U3" s="3">
        <v>4.9359999999999999</v>
      </c>
      <c r="V3" s="3">
        <v>14.09</v>
      </c>
      <c r="W3" s="3">
        <v>2.4870000000000001</v>
      </c>
      <c r="X3" s="3">
        <v>1.7030000000000001</v>
      </c>
      <c r="Y3" s="3">
        <v>1.6060000000000001</v>
      </c>
      <c r="Z3" s="3">
        <v>1.9730000000000001</v>
      </c>
      <c r="AA3" s="3">
        <v>1.1619999999999999</v>
      </c>
      <c r="AB3" s="3">
        <v>0.9869</v>
      </c>
      <c r="AC3" s="3">
        <v>0.64990000000000003</v>
      </c>
      <c r="AD3" s="3">
        <v>4.8310000000000004</v>
      </c>
      <c r="AE3" s="4">
        <v>-1.1999999999999999E-3</v>
      </c>
    </row>
    <row r="4" spans="1:31" x14ac:dyDescent="0.25">
      <c r="A4" t="s">
        <v>28</v>
      </c>
      <c r="B4" t="s">
        <v>28</v>
      </c>
      <c r="C4" t="s">
        <v>28</v>
      </c>
      <c r="D4" t="s">
        <v>28</v>
      </c>
      <c r="G4" s="1" t="s">
        <v>75</v>
      </c>
      <c r="H4" s="4">
        <v>0.82579999999999998</v>
      </c>
      <c r="I4" s="2">
        <v>11.48</v>
      </c>
      <c r="J4" s="3">
        <v>110.4</v>
      </c>
      <c r="K4" s="3">
        <v>542.6</v>
      </c>
      <c r="L4" s="3">
        <v>1041</v>
      </c>
      <c r="M4" s="2">
        <v>9.7799999999999998E-2</v>
      </c>
      <c r="N4" s="2">
        <v>0.113</v>
      </c>
      <c r="O4" s="3">
        <v>8.5419999999999998</v>
      </c>
      <c r="P4" s="3">
        <v>1.6259999999999999</v>
      </c>
      <c r="Q4" s="3">
        <v>2.2829999999999999</v>
      </c>
      <c r="R4" s="3">
        <v>6.5289999999999999</v>
      </c>
      <c r="S4" s="3">
        <v>1.946</v>
      </c>
      <c r="T4" s="3">
        <v>2.1339999999999999</v>
      </c>
      <c r="U4" s="3">
        <v>4.8869999999999996</v>
      </c>
      <c r="V4" s="3">
        <v>14.02</v>
      </c>
      <c r="W4" s="3">
        <v>2.4540000000000002</v>
      </c>
      <c r="X4" s="3">
        <v>1.704</v>
      </c>
      <c r="Y4" s="3">
        <v>1.603</v>
      </c>
      <c r="Z4" s="3">
        <v>1.9810000000000001</v>
      </c>
      <c r="AA4" s="3">
        <v>1.171</v>
      </c>
      <c r="AB4" s="3">
        <v>0.97319999999999995</v>
      </c>
      <c r="AC4" s="3">
        <v>0.64400000000000002</v>
      </c>
      <c r="AD4" s="3">
        <v>4.7560000000000002</v>
      </c>
      <c r="AE4" s="4">
        <v>-1.7299999999999999E-2</v>
      </c>
    </row>
    <row r="5" spans="1:31" x14ac:dyDescent="0.25">
      <c r="A5">
        <v>4.5789999999999997</v>
      </c>
      <c r="B5">
        <v>0.82579999999999998</v>
      </c>
      <c r="C5">
        <v>86.08</v>
      </c>
      <c r="D5">
        <v>34.6</v>
      </c>
      <c r="G5" s="1" t="s">
        <v>76</v>
      </c>
      <c r="H5" s="3">
        <v>86.08</v>
      </c>
      <c r="I5" s="3">
        <v>1094</v>
      </c>
      <c r="J5" s="3">
        <v>10890</v>
      </c>
      <c r="K5" s="3">
        <v>53730</v>
      </c>
      <c r="L5" s="3">
        <v>103500</v>
      </c>
      <c r="M5" s="3">
        <v>9.3399999999999997E-2</v>
      </c>
      <c r="N5" s="3">
        <v>0.1215</v>
      </c>
      <c r="O5" s="3">
        <v>8.7449999999999992</v>
      </c>
      <c r="P5" s="3">
        <v>1.6839999999999999</v>
      </c>
      <c r="Q5" s="3">
        <v>2.3260000000000001</v>
      </c>
      <c r="R5" s="3">
        <v>6.78</v>
      </c>
      <c r="S5" s="3">
        <v>2.0209999999999999</v>
      </c>
      <c r="T5" s="3">
        <v>2.2050000000000001</v>
      </c>
      <c r="U5" s="3">
        <v>5.0919999999999996</v>
      </c>
      <c r="V5" s="3">
        <v>14.83</v>
      </c>
      <c r="W5" s="3">
        <v>2.629</v>
      </c>
      <c r="X5" s="3">
        <v>1.8080000000000001</v>
      </c>
      <c r="Y5" s="3">
        <v>1.7210000000000001</v>
      </c>
      <c r="Z5" s="3">
        <v>2.1190000000000002</v>
      </c>
      <c r="AA5" s="3">
        <v>1.2549999999999999</v>
      </c>
      <c r="AB5" s="3">
        <v>1.0569999999999999</v>
      </c>
      <c r="AC5" s="3">
        <v>0.68859999999999999</v>
      </c>
      <c r="AD5" s="3">
        <v>5.0229999999999997</v>
      </c>
      <c r="AE5" s="2">
        <v>-3.3999999999999998E-3</v>
      </c>
    </row>
    <row r="6" spans="1:31" x14ac:dyDescent="0.25">
      <c r="A6">
        <v>0.66200000000000003</v>
      </c>
      <c r="B6">
        <v>2.484</v>
      </c>
      <c r="C6">
        <v>3.13</v>
      </c>
      <c r="D6">
        <v>0.61</v>
      </c>
      <c r="G6" s="1" t="s">
        <v>77</v>
      </c>
      <c r="H6" s="3">
        <v>34.6</v>
      </c>
      <c r="I6" s="3">
        <v>462.9</v>
      </c>
      <c r="J6" s="3">
        <v>4588</v>
      </c>
      <c r="K6" s="3">
        <v>22710</v>
      </c>
      <c r="L6" s="3">
        <v>43530</v>
      </c>
      <c r="M6" s="3">
        <v>9.3100000000000002E-2</v>
      </c>
      <c r="N6" s="3">
        <v>0.12230000000000001</v>
      </c>
      <c r="O6" s="3">
        <v>8.6639999999999997</v>
      </c>
      <c r="P6" s="3">
        <v>1.67</v>
      </c>
      <c r="Q6" s="3">
        <v>2.2959999999999998</v>
      </c>
      <c r="R6" s="3">
        <v>6.6520000000000001</v>
      </c>
      <c r="S6" s="3">
        <v>1.99</v>
      </c>
      <c r="T6" s="3">
        <v>2.1640000000000001</v>
      </c>
      <c r="U6" s="3">
        <v>4.9859999999999998</v>
      </c>
      <c r="V6" s="3">
        <v>14.64</v>
      </c>
      <c r="W6" s="3">
        <v>2.573</v>
      </c>
      <c r="X6" s="3">
        <v>1.7629999999999999</v>
      </c>
      <c r="Y6" s="3">
        <v>1.6739999999999999</v>
      </c>
      <c r="Z6" s="3">
        <v>2.0680000000000001</v>
      </c>
      <c r="AA6" s="3">
        <v>1.222</v>
      </c>
      <c r="AB6" s="3">
        <v>1.028</v>
      </c>
      <c r="AC6" s="3">
        <v>0.66779999999999995</v>
      </c>
      <c r="AD6" s="3">
        <v>4.8620000000000001</v>
      </c>
      <c r="AE6" s="2">
        <v>-3.5999999999999999E-3</v>
      </c>
    </row>
    <row r="7" spans="1:31" x14ac:dyDescent="0.25">
      <c r="A7">
        <v>14.45</v>
      </c>
      <c r="B7">
        <v>300.8</v>
      </c>
      <c r="C7">
        <v>3.637</v>
      </c>
      <c r="D7">
        <v>1.764</v>
      </c>
    </row>
    <row r="8" spans="1:31" x14ac:dyDescent="0.25">
      <c r="A8">
        <v>5.1520000000000001</v>
      </c>
      <c r="B8">
        <v>2.7549999999999999</v>
      </c>
      <c r="C8">
        <v>83.25</v>
      </c>
      <c r="D8">
        <v>34.33</v>
      </c>
      <c r="H8" t="s">
        <v>50</v>
      </c>
      <c r="I8" t="s">
        <v>51</v>
      </c>
      <c r="J8" t="s">
        <v>52</v>
      </c>
      <c r="K8" t="s">
        <v>53</v>
      </c>
      <c r="L8" t="s">
        <v>54</v>
      </c>
      <c r="M8" t="s">
        <v>55</v>
      </c>
      <c r="N8" t="s">
        <v>56</v>
      </c>
      <c r="O8" t="s">
        <v>57</v>
      </c>
      <c r="P8" t="s">
        <v>58</v>
      </c>
      <c r="Q8" t="s">
        <v>59</v>
      </c>
      <c r="R8" t="s">
        <v>60</v>
      </c>
      <c r="S8" t="s">
        <v>61</v>
      </c>
      <c r="T8" t="s">
        <v>62</v>
      </c>
      <c r="U8" t="s">
        <v>63</v>
      </c>
      <c r="V8" t="s">
        <v>64</v>
      </c>
      <c r="W8" t="s">
        <v>65</v>
      </c>
      <c r="X8" t="s">
        <v>66</v>
      </c>
      <c r="Y8" t="s">
        <v>67</v>
      </c>
      <c r="Z8" t="s">
        <v>68</v>
      </c>
      <c r="AA8" t="s">
        <v>69</v>
      </c>
      <c r="AB8" t="s">
        <v>70</v>
      </c>
      <c r="AC8" t="s">
        <v>71</v>
      </c>
      <c r="AD8" t="s">
        <v>72</v>
      </c>
      <c r="AE8" t="s">
        <v>73</v>
      </c>
    </row>
    <row r="9" spans="1:31" x14ac:dyDescent="0.25">
      <c r="A9">
        <v>3.855</v>
      </c>
      <c r="B9">
        <v>-1.9770000000000001</v>
      </c>
      <c r="C9">
        <v>85.56</v>
      </c>
      <c r="D9">
        <v>34.18</v>
      </c>
      <c r="G9" s="1" t="s">
        <v>74</v>
      </c>
      <c r="H9">
        <v>0.66200000000000003</v>
      </c>
      <c r="I9">
        <v>1.1100000000000001</v>
      </c>
      <c r="J9">
        <v>0.7</v>
      </c>
      <c r="K9">
        <v>0.9</v>
      </c>
      <c r="L9">
        <v>5</v>
      </c>
      <c r="M9">
        <v>5.8999999999999999E-3</v>
      </c>
      <c r="N9">
        <v>2.3999999999999998E-3</v>
      </c>
      <c r="O9">
        <v>1.4999999999999999E-2</v>
      </c>
      <c r="P9">
        <v>6.0000000000000001E-3</v>
      </c>
      <c r="Q9">
        <v>0.01</v>
      </c>
      <c r="R9">
        <v>6.0000000000000001E-3</v>
      </c>
      <c r="S9">
        <v>1.2E-2</v>
      </c>
      <c r="T9">
        <v>1.0999999999999999E-2</v>
      </c>
      <c r="U9">
        <v>1.7999999999999999E-2</v>
      </c>
      <c r="V9">
        <v>0.02</v>
      </c>
      <c r="W9">
        <v>0.01</v>
      </c>
      <c r="X9">
        <v>4.0000000000000001E-3</v>
      </c>
      <c r="Y9">
        <v>3.0000000000000001E-3</v>
      </c>
      <c r="Z9">
        <v>5.0000000000000001E-3</v>
      </c>
      <c r="AA9">
        <v>1.2E-2</v>
      </c>
      <c r="AB9">
        <v>5.7999999999999996E-3</v>
      </c>
      <c r="AC9">
        <v>4.7999999999999996E-3</v>
      </c>
      <c r="AD9">
        <v>1.2E-2</v>
      </c>
      <c r="AE9">
        <v>3.0000000000000001E-3</v>
      </c>
    </row>
    <row r="10" spans="1:31" x14ac:dyDescent="0.25">
      <c r="A10">
        <v>4.7290000000000001</v>
      </c>
      <c r="B10">
        <v>1.7</v>
      </c>
      <c r="C10">
        <v>89.44</v>
      </c>
      <c r="D10">
        <v>35.299999999999997</v>
      </c>
      <c r="G10" s="1" t="s">
        <v>75</v>
      </c>
      <c r="H10">
        <v>2.484</v>
      </c>
      <c r="I10">
        <v>1.1100000000000001</v>
      </c>
      <c r="J10">
        <v>1.3</v>
      </c>
      <c r="K10">
        <v>1.5</v>
      </c>
      <c r="L10">
        <v>4</v>
      </c>
      <c r="M10">
        <v>2.8500000000000001E-2</v>
      </c>
      <c r="N10">
        <v>9.7999999999999997E-3</v>
      </c>
      <c r="O10">
        <v>0.09</v>
      </c>
      <c r="P10">
        <v>6.0000000000000001E-3</v>
      </c>
      <c r="Q10">
        <v>3.5000000000000003E-2</v>
      </c>
      <c r="R10">
        <v>7.3999999999999996E-2</v>
      </c>
      <c r="S10">
        <v>2.5999999999999999E-2</v>
      </c>
      <c r="T10">
        <v>2.1000000000000001E-2</v>
      </c>
      <c r="U10">
        <v>1.7000000000000001E-2</v>
      </c>
      <c r="V10">
        <v>0.05</v>
      </c>
      <c r="W10">
        <v>4.2000000000000003E-2</v>
      </c>
      <c r="X10">
        <v>3.7999999999999999E-2</v>
      </c>
      <c r="Y10">
        <v>2.1000000000000001E-2</v>
      </c>
      <c r="Z10">
        <v>1.7000000000000001E-2</v>
      </c>
      <c r="AA10">
        <v>1.6E-2</v>
      </c>
      <c r="AB10">
        <v>1.2999999999999999E-3</v>
      </c>
      <c r="AC10">
        <v>3.1899999999999998E-2</v>
      </c>
      <c r="AD10">
        <v>4.9000000000000002E-2</v>
      </c>
      <c r="AE10">
        <v>9.2999999999999992E-3</v>
      </c>
    </row>
    <row r="11" spans="1:31" x14ac:dyDescent="0.25">
      <c r="A11" t="s">
        <v>51</v>
      </c>
      <c r="G11" s="1" t="s">
        <v>76</v>
      </c>
      <c r="H11">
        <v>3.13</v>
      </c>
      <c r="I11">
        <v>5</v>
      </c>
      <c r="J11">
        <v>53</v>
      </c>
      <c r="K11">
        <v>255</v>
      </c>
      <c r="L11">
        <v>165</v>
      </c>
      <c r="M11">
        <v>1.1000000000000001E-3</v>
      </c>
      <c r="N11">
        <v>5.0000000000000001E-4</v>
      </c>
      <c r="O11">
        <v>4.3999999999999997E-2</v>
      </c>
      <c r="P11">
        <v>5.0000000000000001E-3</v>
      </c>
      <c r="Q11">
        <v>6.0000000000000001E-3</v>
      </c>
      <c r="R11">
        <v>2.3E-2</v>
      </c>
      <c r="S11">
        <v>0.01</v>
      </c>
      <c r="T11">
        <v>8.9999999999999993E-3</v>
      </c>
      <c r="U11">
        <v>8.9999999999999993E-3</v>
      </c>
      <c r="V11">
        <v>0.1</v>
      </c>
      <c r="W11">
        <v>6.0000000000000001E-3</v>
      </c>
      <c r="X11">
        <v>1.4999999999999999E-2</v>
      </c>
      <c r="Y11">
        <v>6.0000000000000001E-3</v>
      </c>
      <c r="Z11">
        <v>3.0000000000000001E-3</v>
      </c>
      <c r="AA11">
        <v>6.0000000000000001E-3</v>
      </c>
      <c r="AB11">
        <v>3.0000000000000001E-3</v>
      </c>
      <c r="AC11">
        <v>8.0000000000000004E-4</v>
      </c>
      <c r="AD11">
        <v>1.7999999999999999E-2</v>
      </c>
      <c r="AE11">
        <v>4.0000000000000002E-4</v>
      </c>
    </row>
    <row r="12" spans="1:31" x14ac:dyDescent="0.25">
      <c r="A12" t="s">
        <v>74</v>
      </c>
      <c r="B12" t="s">
        <v>75</v>
      </c>
      <c r="C12" t="s">
        <v>76</v>
      </c>
      <c r="D12" t="s">
        <v>77</v>
      </c>
      <c r="G12" s="1" t="s">
        <v>77</v>
      </c>
      <c r="H12">
        <v>0.61</v>
      </c>
      <c r="I12">
        <v>3.3</v>
      </c>
      <c r="J12">
        <v>32</v>
      </c>
      <c r="K12">
        <v>106</v>
      </c>
      <c r="L12">
        <v>88</v>
      </c>
      <c r="M12">
        <v>1.2999999999999999E-3</v>
      </c>
      <c r="N12">
        <v>2.0000000000000001E-4</v>
      </c>
      <c r="O12">
        <v>4.4999999999999998E-2</v>
      </c>
      <c r="P12">
        <v>4.0000000000000001E-3</v>
      </c>
      <c r="Q12">
        <v>3.0000000000000001E-3</v>
      </c>
      <c r="R12">
        <v>1.7000000000000001E-2</v>
      </c>
      <c r="S12">
        <v>8.0000000000000002E-3</v>
      </c>
      <c r="T12">
        <v>8.0000000000000002E-3</v>
      </c>
      <c r="U12">
        <v>8.9999999999999993E-3</v>
      </c>
      <c r="V12">
        <v>0.11</v>
      </c>
      <c r="W12">
        <v>5.0000000000000001E-3</v>
      </c>
      <c r="X12">
        <v>1.4E-2</v>
      </c>
      <c r="Y12">
        <v>3.0000000000000001E-3</v>
      </c>
      <c r="Z12">
        <v>4.0000000000000001E-3</v>
      </c>
      <c r="AA12">
        <v>6.0000000000000001E-3</v>
      </c>
      <c r="AB12">
        <v>5.0000000000000001E-3</v>
      </c>
      <c r="AC12">
        <v>5.0000000000000001E-4</v>
      </c>
      <c r="AD12">
        <v>2.1000000000000001E-2</v>
      </c>
      <c r="AE12">
        <v>5.0000000000000001E-4</v>
      </c>
    </row>
    <row r="13" spans="1:31" x14ac:dyDescent="0.25">
      <c r="A13" t="s">
        <v>28</v>
      </c>
      <c r="B13" t="s">
        <v>28</v>
      </c>
      <c r="C13" t="s">
        <v>28</v>
      </c>
      <c r="D13" t="s">
        <v>28</v>
      </c>
    </row>
    <row r="14" spans="1:31" x14ac:dyDescent="0.25">
      <c r="A14">
        <v>17.13</v>
      </c>
      <c r="B14">
        <v>11.48</v>
      </c>
      <c r="C14">
        <v>1094</v>
      </c>
      <c r="D14">
        <v>462.9</v>
      </c>
      <c r="H14" t="s">
        <v>50</v>
      </c>
      <c r="I14" t="s">
        <v>51</v>
      </c>
      <c r="J14" t="s">
        <v>52</v>
      </c>
      <c r="K14" t="s">
        <v>53</v>
      </c>
      <c r="L14" t="s">
        <v>54</v>
      </c>
      <c r="M14" t="s">
        <v>55</v>
      </c>
      <c r="N14" t="s">
        <v>56</v>
      </c>
      <c r="O14" t="s">
        <v>57</v>
      </c>
      <c r="P14" t="s">
        <v>58</v>
      </c>
      <c r="Q14" t="s">
        <v>59</v>
      </c>
      <c r="R14" t="s">
        <v>60</v>
      </c>
      <c r="S14" t="s">
        <v>61</v>
      </c>
      <c r="T14" t="s">
        <v>62</v>
      </c>
      <c r="U14" t="s">
        <v>63</v>
      </c>
      <c r="V14" t="s">
        <v>64</v>
      </c>
      <c r="W14" t="s">
        <v>65</v>
      </c>
      <c r="X14" t="s">
        <v>66</v>
      </c>
      <c r="Y14" t="s">
        <v>67</v>
      </c>
      <c r="Z14" t="s">
        <v>68</v>
      </c>
      <c r="AA14" t="s">
        <v>69</v>
      </c>
      <c r="AB14" t="s">
        <v>70</v>
      </c>
      <c r="AC14" t="s">
        <v>71</v>
      </c>
      <c r="AD14" t="s">
        <v>72</v>
      </c>
      <c r="AE14" t="s">
        <v>73</v>
      </c>
    </row>
    <row r="15" spans="1:31" x14ac:dyDescent="0.25">
      <c r="A15">
        <v>1.1100000000000001</v>
      </c>
      <c r="B15">
        <v>1.1100000000000001</v>
      </c>
      <c r="C15">
        <v>5</v>
      </c>
      <c r="D15">
        <v>3.3</v>
      </c>
      <c r="G15" s="1" t="s">
        <v>74</v>
      </c>
      <c r="H15" s="5">
        <v>14.45</v>
      </c>
      <c r="I15" s="5">
        <v>6.4980000000000002</v>
      </c>
      <c r="J15" s="6">
        <v>0.49059999999999998</v>
      </c>
      <c r="K15" s="6">
        <v>0.1265</v>
      </c>
      <c r="L15" s="6">
        <v>0.37930000000000003</v>
      </c>
      <c r="M15" s="5">
        <v>6.3140000000000001</v>
      </c>
      <c r="N15" s="6">
        <v>1.9990000000000001</v>
      </c>
      <c r="O15" s="6">
        <v>0.1749</v>
      </c>
      <c r="P15" s="6">
        <v>0.34420000000000001</v>
      </c>
      <c r="Q15" s="6">
        <v>0.43</v>
      </c>
      <c r="R15" s="6">
        <v>8.8599999999999998E-2</v>
      </c>
      <c r="S15" s="6">
        <v>0.62980000000000003</v>
      </c>
      <c r="T15" s="6">
        <v>0.50570000000000004</v>
      </c>
      <c r="U15" s="6">
        <v>0.37359999999999999</v>
      </c>
      <c r="V15" s="6">
        <v>0.1618</v>
      </c>
      <c r="W15" s="6">
        <v>0.40720000000000001</v>
      </c>
      <c r="X15" s="6">
        <v>0.2243</v>
      </c>
      <c r="Y15" s="6">
        <v>0.1855</v>
      </c>
      <c r="Z15" s="6">
        <v>0.26869999999999999</v>
      </c>
      <c r="AA15" s="6">
        <v>1.0469999999999999</v>
      </c>
      <c r="AB15" s="6">
        <v>0.59140000000000004</v>
      </c>
      <c r="AC15" s="6">
        <v>0.73509999999999998</v>
      </c>
      <c r="AD15" s="6">
        <v>0.25019999999999998</v>
      </c>
      <c r="AE15" s="7">
        <v>253.3</v>
      </c>
    </row>
    <row r="16" spans="1:31" x14ac:dyDescent="0.25">
      <c r="A16">
        <v>6.4980000000000002</v>
      </c>
      <c r="B16">
        <v>9.6359999999999992</v>
      </c>
      <c r="C16">
        <v>0.4123</v>
      </c>
      <c r="D16">
        <v>0.71640000000000004</v>
      </c>
      <c r="G16" s="1" t="s">
        <v>75</v>
      </c>
      <c r="H16" s="7">
        <v>300.8</v>
      </c>
      <c r="I16" s="5">
        <v>9.6359999999999992</v>
      </c>
      <c r="J16" s="6">
        <v>1.1850000000000001</v>
      </c>
      <c r="K16" s="6">
        <v>0.26960000000000001</v>
      </c>
      <c r="L16" s="6">
        <v>0.35189999999999999</v>
      </c>
      <c r="M16" s="5">
        <v>29.12</v>
      </c>
      <c r="N16" s="5">
        <v>8.68</v>
      </c>
      <c r="O16" s="6">
        <v>1.0589999999999999</v>
      </c>
      <c r="P16" s="6">
        <v>0.39140000000000003</v>
      </c>
      <c r="Q16" s="6">
        <v>1.5429999999999999</v>
      </c>
      <c r="R16" s="6">
        <v>1.1339999999999999</v>
      </c>
      <c r="S16" s="6">
        <v>1.3260000000000001</v>
      </c>
      <c r="T16" s="6">
        <v>0.99990000000000001</v>
      </c>
      <c r="U16" s="6">
        <v>0.34060000000000001</v>
      </c>
      <c r="V16" s="6">
        <v>0.35589999999999999</v>
      </c>
      <c r="W16" s="6">
        <v>1.6950000000000001</v>
      </c>
      <c r="X16" s="6">
        <v>2.2200000000000002</v>
      </c>
      <c r="Y16" s="6">
        <v>1.2949999999999999</v>
      </c>
      <c r="Z16" s="6">
        <v>0.83230000000000004</v>
      </c>
      <c r="AA16" s="6">
        <v>1.373</v>
      </c>
      <c r="AB16" s="6">
        <v>0.13339999999999999</v>
      </c>
      <c r="AC16" s="6">
        <v>4.9550000000000001</v>
      </c>
      <c r="AD16" s="6">
        <v>1.02</v>
      </c>
      <c r="AE16" s="7">
        <v>53.94</v>
      </c>
    </row>
    <row r="17" spans="1:31" x14ac:dyDescent="0.25">
      <c r="A17">
        <v>17.91</v>
      </c>
      <c r="B17">
        <v>10.25</v>
      </c>
      <c r="C17">
        <v>1089</v>
      </c>
      <c r="D17">
        <v>466.6</v>
      </c>
      <c r="G17" s="1" t="s">
        <v>76</v>
      </c>
      <c r="H17" s="6">
        <v>3.637</v>
      </c>
      <c r="I17" s="6">
        <v>0.4123</v>
      </c>
      <c r="J17" s="6">
        <v>0.48420000000000002</v>
      </c>
      <c r="K17" s="6">
        <v>0.47449999999999998</v>
      </c>
      <c r="L17" s="6">
        <v>0.1595</v>
      </c>
      <c r="M17" s="6">
        <v>1.1499999999999999</v>
      </c>
      <c r="N17" s="6">
        <v>0.43030000000000002</v>
      </c>
      <c r="O17" s="6">
        <v>0.50539999999999996</v>
      </c>
      <c r="P17" s="6">
        <v>0.3105</v>
      </c>
      <c r="Q17" s="6">
        <v>0.26290000000000002</v>
      </c>
      <c r="R17" s="6">
        <v>0.3392</v>
      </c>
      <c r="S17" s="6">
        <v>0.47570000000000001</v>
      </c>
      <c r="T17" s="6">
        <v>0.41360000000000002</v>
      </c>
      <c r="U17" s="6">
        <v>0.16650000000000001</v>
      </c>
      <c r="V17" s="6">
        <v>0.64080000000000004</v>
      </c>
      <c r="W17" s="6">
        <v>0.23580000000000001</v>
      </c>
      <c r="X17" s="6">
        <v>0.81320000000000003</v>
      </c>
      <c r="Y17" s="6">
        <v>0.3609</v>
      </c>
      <c r="Z17" s="6">
        <v>0.122</v>
      </c>
      <c r="AA17" s="6">
        <v>0.44790000000000002</v>
      </c>
      <c r="AB17" s="6">
        <v>0.3256</v>
      </c>
      <c r="AC17" s="6">
        <v>0.1144</v>
      </c>
      <c r="AD17" s="6">
        <v>0.35730000000000001</v>
      </c>
      <c r="AE17" s="5">
        <v>10.64</v>
      </c>
    </row>
    <row r="18" spans="1:31" x14ac:dyDescent="0.25">
      <c r="A18">
        <v>17.63</v>
      </c>
      <c r="B18">
        <v>12.39</v>
      </c>
      <c r="C18">
        <v>1097</v>
      </c>
      <c r="D18">
        <v>460.3</v>
      </c>
      <c r="G18" s="1" t="s">
        <v>77</v>
      </c>
      <c r="H18" s="6">
        <v>1.764</v>
      </c>
      <c r="I18" s="6">
        <v>0.71640000000000004</v>
      </c>
      <c r="J18" s="6">
        <v>0.70279999999999998</v>
      </c>
      <c r="K18" s="6">
        <v>0.46510000000000001</v>
      </c>
      <c r="L18" s="6">
        <v>0.20230000000000001</v>
      </c>
      <c r="M18" s="6">
        <v>1.36</v>
      </c>
      <c r="N18" s="6">
        <v>0.20030000000000001</v>
      </c>
      <c r="O18" s="6">
        <v>0.52559999999999996</v>
      </c>
      <c r="P18" s="6">
        <v>0.2069</v>
      </c>
      <c r="Q18" s="6">
        <v>0.1384</v>
      </c>
      <c r="R18" s="6">
        <v>0.24729999999999999</v>
      </c>
      <c r="S18" s="6">
        <v>0.38600000000000001</v>
      </c>
      <c r="T18" s="6">
        <v>0.35199999999999998</v>
      </c>
      <c r="U18" s="6">
        <v>0.18940000000000001</v>
      </c>
      <c r="V18" s="6">
        <v>0.71950000000000003</v>
      </c>
      <c r="W18" s="6">
        <v>0.19850000000000001</v>
      </c>
      <c r="X18" s="6">
        <v>0.80279999999999996</v>
      </c>
      <c r="Y18" s="6">
        <v>0.19850000000000001</v>
      </c>
      <c r="Z18" s="6">
        <v>0.20480000000000001</v>
      </c>
      <c r="AA18" s="6">
        <v>0.4713</v>
      </c>
      <c r="AB18" s="6">
        <v>0.4793</v>
      </c>
      <c r="AC18" s="6">
        <v>7.3800000000000004E-2</v>
      </c>
      <c r="AD18" s="6">
        <v>0.4244</v>
      </c>
      <c r="AE18" s="5">
        <v>13.26</v>
      </c>
    </row>
    <row r="19" spans="1:31" x14ac:dyDescent="0.25">
      <c r="A19">
        <v>15.86</v>
      </c>
      <c r="B19">
        <v>11.8</v>
      </c>
      <c r="C19">
        <v>1096</v>
      </c>
      <c r="D19">
        <v>461.9</v>
      </c>
    </row>
    <row r="20" spans="1:31" x14ac:dyDescent="0.25">
      <c r="A20" t="s">
        <v>52</v>
      </c>
    </row>
    <row r="21" spans="1:31" x14ac:dyDescent="0.25">
      <c r="A21" t="s">
        <v>74</v>
      </c>
      <c r="B21" t="s">
        <v>75</v>
      </c>
      <c r="C21" t="s">
        <v>76</v>
      </c>
      <c r="D21" t="s">
        <v>77</v>
      </c>
    </row>
    <row r="22" spans="1:31" x14ac:dyDescent="0.25">
      <c r="A22" t="s">
        <v>28</v>
      </c>
      <c r="B22" t="s">
        <v>28</v>
      </c>
      <c r="C22" t="s">
        <v>28</v>
      </c>
      <c r="D22" t="s">
        <v>28</v>
      </c>
    </row>
    <row r="23" spans="1:31" x14ac:dyDescent="0.25">
      <c r="A23">
        <v>144.69999999999999</v>
      </c>
      <c r="B23">
        <v>110.4</v>
      </c>
      <c r="C23">
        <v>10890</v>
      </c>
      <c r="D23">
        <v>4588</v>
      </c>
    </row>
    <row r="24" spans="1:31" x14ac:dyDescent="0.25">
      <c r="A24">
        <v>0.7</v>
      </c>
      <c r="B24">
        <v>1.3</v>
      </c>
      <c r="C24">
        <v>53</v>
      </c>
      <c r="D24">
        <v>32</v>
      </c>
    </row>
    <row r="25" spans="1:31" x14ac:dyDescent="0.25">
      <c r="A25">
        <v>0.49059999999999998</v>
      </c>
      <c r="B25">
        <v>1.1850000000000001</v>
      </c>
      <c r="C25">
        <v>0.48420000000000002</v>
      </c>
      <c r="D25">
        <v>0.70279999999999998</v>
      </c>
    </row>
    <row r="26" spans="1:31" x14ac:dyDescent="0.25">
      <c r="A26">
        <v>144.19999999999999</v>
      </c>
      <c r="B26">
        <v>109.9</v>
      </c>
      <c r="C26">
        <v>10940</v>
      </c>
      <c r="D26">
        <v>4600</v>
      </c>
    </row>
    <row r="27" spans="1:31" x14ac:dyDescent="0.25">
      <c r="A27">
        <v>144.5</v>
      </c>
      <c r="B27">
        <v>109.5</v>
      </c>
      <c r="C27">
        <v>10880</v>
      </c>
      <c r="D27">
        <v>4612</v>
      </c>
    </row>
    <row r="28" spans="1:31" x14ac:dyDescent="0.25">
      <c r="A28">
        <v>145.5</v>
      </c>
      <c r="B28">
        <v>111.9</v>
      </c>
      <c r="C28">
        <v>10840</v>
      </c>
      <c r="D28">
        <v>4551</v>
      </c>
    </row>
    <row r="29" spans="1:31" x14ac:dyDescent="0.25">
      <c r="A29" t="s">
        <v>53</v>
      </c>
    </row>
    <row r="30" spans="1:31" x14ac:dyDescent="0.25">
      <c r="A30" t="s">
        <v>74</v>
      </c>
      <c r="B30" t="s">
        <v>75</v>
      </c>
      <c r="C30" t="s">
        <v>76</v>
      </c>
      <c r="D30" t="s">
        <v>77</v>
      </c>
    </row>
    <row r="31" spans="1:31" x14ac:dyDescent="0.25">
      <c r="A31" t="s">
        <v>28</v>
      </c>
      <c r="B31" t="s">
        <v>28</v>
      </c>
      <c r="C31" t="s">
        <v>28</v>
      </c>
      <c r="D31" t="s">
        <v>28</v>
      </c>
    </row>
    <row r="32" spans="1:31" x14ac:dyDescent="0.25">
      <c r="A32">
        <v>709.7</v>
      </c>
      <c r="B32">
        <v>542.6</v>
      </c>
      <c r="C32">
        <v>53730</v>
      </c>
      <c r="D32">
        <v>22710</v>
      </c>
    </row>
    <row r="33" spans="1:4" x14ac:dyDescent="0.25">
      <c r="A33">
        <v>0.9</v>
      </c>
      <c r="B33">
        <v>1.5</v>
      </c>
      <c r="C33">
        <v>255</v>
      </c>
      <c r="D33">
        <v>106</v>
      </c>
    </row>
    <row r="34" spans="1:4" x14ac:dyDescent="0.25">
      <c r="A34">
        <v>0.1265</v>
      </c>
      <c r="B34">
        <v>0.26960000000000001</v>
      </c>
      <c r="C34">
        <v>0.47449999999999998</v>
      </c>
      <c r="D34">
        <v>0.46510000000000001</v>
      </c>
    </row>
    <row r="35" spans="1:4" x14ac:dyDescent="0.25">
      <c r="A35">
        <v>709.9</v>
      </c>
      <c r="B35">
        <v>542.29999999999995</v>
      </c>
      <c r="C35">
        <v>54010</v>
      </c>
      <c r="D35">
        <v>22830</v>
      </c>
    </row>
    <row r="36" spans="1:4" x14ac:dyDescent="0.25">
      <c r="A36">
        <v>710.4</v>
      </c>
      <c r="B36">
        <v>544.1</v>
      </c>
      <c r="C36">
        <v>53680</v>
      </c>
      <c r="D36">
        <v>22660</v>
      </c>
    </row>
    <row r="37" spans="1:4" x14ac:dyDescent="0.25">
      <c r="A37">
        <v>708.7</v>
      </c>
      <c r="B37">
        <v>541.20000000000005</v>
      </c>
      <c r="C37">
        <v>53500</v>
      </c>
      <c r="D37">
        <v>22640</v>
      </c>
    </row>
    <row r="38" spans="1:4" x14ac:dyDescent="0.25">
      <c r="A38" t="s">
        <v>54</v>
      </c>
    </row>
    <row r="39" spans="1:4" x14ac:dyDescent="0.25">
      <c r="A39" t="s">
        <v>74</v>
      </c>
      <c r="B39" t="s">
        <v>75</v>
      </c>
      <c r="C39" t="s">
        <v>76</v>
      </c>
      <c r="D39" t="s">
        <v>77</v>
      </c>
    </row>
    <row r="40" spans="1:4" x14ac:dyDescent="0.25">
      <c r="A40" t="s">
        <v>28</v>
      </c>
      <c r="B40" t="s">
        <v>28</v>
      </c>
      <c r="C40" t="s">
        <v>28</v>
      </c>
      <c r="D40" t="s">
        <v>28</v>
      </c>
    </row>
    <row r="41" spans="1:4" x14ac:dyDescent="0.25">
      <c r="A41">
        <v>1361</v>
      </c>
      <c r="B41">
        <v>1041</v>
      </c>
      <c r="C41">
        <v>103500</v>
      </c>
      <c r="D41">
        <v>43530</v>
      </c>
    </row>
    <row r="42" spans="1:4" x14ac:dyDescent="0.25">
      <c r="A42">
        <v>5</v>
      </c>
      <c r="B42">
        <v>4</v>
      </c>
      <c r="C42">
        <v>165</v>
      </c>
      <c r="D42">
        <v>88</v>
      </c>
    </row>
    <row r="43" spans="1:4" x14ac:dyDescent="0.25">
      <c r="A43">
        <v>0.37930000000000003</v>
      </c>
      <c r="B43">
        <v>0.35189999999999999</v>
      </c>
      <c r="C43">
        <v>0.1595</v>
      </c>
      <c r="D43">
        <v>0.20230000000000001</v>
      </c>
    </row>
    <row r="44" spans="1:4" x14ac:dyDescent="0.25">
      <c r="A44">
        <v>1367</v>
      </c>
      <c r="B44">
        <v>1040</v>
      </c>
      <c r="C44">
        <v>103500</v>
      </c>
      <c r="D44">
        <v>43590</v>
      </c>
    </row>
    <row r="45" spans="1:4" x14ac:dyDescent="0.25">
      <c r="A45">
        <v>1357</v>
      </c>
      <c r="B45">
        <v>1038</v>
      </c>
      <c r="C45">
        <v>103300</v>
      </c>
      <c r="D45">
        <v>43430</v>
      </c>
    </row>
    <row r="46" spans="1:4" x14ac:dyDescent="0.25">
      <c r="A46">
        <v>1359</v>
      </c>
      <c r="B46">
        <v>1045</v>
      </c>
      <c r="C46">
        <v>103700</v>
      </c>
      <c r="D46">
        <v>43570</v>
      </c>
    </row>
    <row r="47" spans="1:4" x14ac:dyDescent="0.25">
      <c r="A47" t="s">
        <v>55</v>
      </c>
    </row>
    <row r="48" spans="1:4" x14ac:dyDescent="0.25">
      <c r="A48" t="s">
        <v>74</v>
      </c>
      <c r="B48" t="s">
        <v>75</v>
      </c>
      <c r="C48" t="s">
        <v>76</v>
      </c>
      <c r="D48" t="s">
        <v>77</v>
      </c>
    </row>
    <row r="49" spans="1:4" x14ac:dyDescent="0.25">
      <c r="A49" t="s">
        <v>29</v>
      </c>
      <c r="B49" t="s">
        <v>29</v>
      </c>
      <c r="C49" t="s">
        <v>29</v>
      </c>
      <c r="D49" t="s">
        <v>29</v>
      </c>
    </row>
    <row r="50" spans="1:4" x14ac:dyDescent="0.25">
      <c r="A50">
        <v>9.35E-2</v>
      </c>
      <c r="B50">
        <v>9.7799999999999998E-2</v>
      </c>
      <c r="C50">
        <v>9.3399999999999997E-2</v>
      </c>
      <c r="D50">
        <v>9.3100000000000002E-2</v>
      </c>
    </row>
    <row r="51" spans="1:4" x14ac:dyDescent="0.25">
      <c r="A51">
        <v>5.8999999999999999E-3</v>
      </c>
      <c r="B51">
        <v>2.8500000000000001E-2</v>
      </c>
      <c r="C51">
        <v>1.1000000000000001E-3</v>
      </c>
      <c r="D51">
        <v>1.2999999999999999E-3</v>
      </c>
    </row>
    <row r="52" spans="1:4" x14ac:dyDescent="0.25">
      <c r="A52">
        <v>6.3140000000000001</v>
      </c>
      <c r="B52">
        <v>29.12</v>
      </c>
      <c r="C52">
        <v>1.1499999999999999</v>
      </c>
      <c r="D52">
        <v>1.36</v>
      </c>
    </row>
    <row r="53" spans="1:4" x14ac:dyDescent="0.25">
      <c r="A53">
        <v>9.69E-2</v>
      </c>
      <c r="B53">
        <v>7.1199999999999999E-2</v>
      </c>
      <c r="C53">
        <v>9.4500000000000001E-2</v>
      </c>
      <c r="D53">
        <v>9.2999999999999999E-2</v>
      </c>
    </row>
    <row r="54" spans="1:4" x14ac:dyDescent="0.25">
      <c r="A54">
        <v>9.6799999999999997E-2</v>
      </c>
      <c r="B54">
        <v>0.1278</v>
      </c>
      <c r="C54">
        <v>9.3399999999999997E-2</v>
      </c>
      <c r="D54">
        <v>9.4399999999999998E-2</v>
      </c>
    </row>
    <row r="55" spans="1:4" x14ac:dyDescent="0.25">
      <c r="A55">
        <v>8.6699999999999999E-2</v>
      </c>
      <c r="B55">
        <v>9.4399999999999998E-2</v>
      </c>
      <c r="C55">
        <v>9.2299999999999993E-2</v>
      </c>
      <c r="D55">
        <v>9.1800000000000007E-2</v>
      </c>
    </row>
    <row r="56" spans="1:4" x14ac:dyDescent="0.25">
      <c r="A56" t="s">
        <v>56</v>
      </c>
    </row>
    <row r="57" spans="1:4" x14ac:dyDescent="0.25">
      <c r="A57" t="s">
        <v>74</v>
      </c>
      <c r="B57" t="s">
        <v>75</v>
      </c>
      <c r="C57" t="s">
        <v>76</v>
      </c>
      <c r="D57" t="s">
        <v>77</v>
      </c>
    </row>
    <row r="58" spans="1:4" x14ac:dyDescent="0.25">
      <c r="A58" t="s">
        <v>29</v>
      </c>
      <c r="B58" t="s">
        <v>29</v>
      </c>
      <c r="C58" t="s">
        <v>29</v>
      </c>
      <c r="D58" t="s">
        <v>29</v>
      </c>
    </row>
    <row r="59" spans="1:4" x14ac:dyDescent="0.25">
      <c r="A59">
        <v>0.1179</v>
      </c>
      <c r="B59">
        <v>0.113</v>
      </c>
      <c r="C59">
        <v>0.1215</v>
      </c>
      <c r="D59">
        <v>0.12230000000000001</v>
      </c>
    </row>
    <row r="60" spans="1:4" x14ac:dyDescent="0.25">
      <c r="A60">
        <v>2.3999999999999998E-3</v>
      </c>
      <c r="B60">
        <v>9.7999999999999997E-3</v>
      </c>
      <c r="C60">
        <v>5.0000000000000001E-4</v>
      </c>
      <c r="D60">
        <v>2.0000000000000001E-4</v>
      </c>
    </row>
    <row r="61" spans="1:4" x14ac:dyDescent="0.25">
      <c r="A61">
        <v>1.9990000000000001</v>
      </c>
      <c r="B61">
        <v>8.68</v>
      </c>
      <c r="C61">
        <v>0.43030000000000002</v>
      </c>
      <c r="D61">
        <v>0.20030000000000001</v>
      </c>
    </row>
    <row r="62" spans="1:4" x14ac:dyDescent="0.25">
      <c r="A62">
        <v>0.1152</v>
      </c>
      <c r="B62">
        <v>0.1094</v>
      </c>
      <c r="C62">
        <v>0.1216</v>
      </c>
      <c r="D62">
        <v>0.1225</v>
      </c>
    </row>
    <row r="63" spans="1:4" x14ac:dyDescent="0.25">
      <c r="A63">
        <v>0.1188</v>
      </c>
      <c r="B63">
        <v>0.1055</v>
      </c>
      <c r="C63">
        <v>0.122</v>
      </c>
      <c r="D63">
        <v>0.122</v>
      </c>
    </row>
    <row r="64" spans="1:4" x14ac:dyDescent="0.25">
      <c r="A64">
        <v>0.1196</v>
      </c>
      <c r="B64">
        <v>0.1241</v>
      </c>
      <c r="C64">
        <v>0.121</v>
      </c>
      <c r="D64">
        <v>0.12230000000000001</v>
      </c>
    </row>
    <row r="65" spans="1:4" x14ac:dyDescent="0.25">
      <c r="A65" t="s">
        <v>57</v>
      </c>
    </row>
    <row r="66" spans="1:4" x14ac:dyDescent="0.25">
      <c r="A66" t="s">
        <v>74</v>
      </c>
      <c r="B66" t="s">
        <v>75</v>
      </c>
      <c r="C66" t="s">
        <v>76</v>
      </c>
      <c r="D66" t="s">
        <v>77</v>
      </c>
    </row>
    <row r="67" spans="1:4" x14ac:dyDescent="0.25">
      <c r="A67" t="s">
        <v>29</v>
      </c>
      <c r="B67" t="s">
        <v>29</v>
      </c>
      <c r="C67" t="s">
        <v>29</v>
      </c>
      <c r="D67" t="s">
        <v>29</v>
      </c>
    </row>
    <row r="68" spans="1:4" x14ac:dyDescent="0.25">
      <c r="A68">
        <v>8.6150000000000002</v>
      </c>
      <c r="B68">
        <v>8.5419999999999998</v>
      </c>
      <c r="C68">
        <v>8.7449999999999992</v>
      </c>
      <c r="D68">
        <v>8.6639999999999997</v>
      </c>
    </row>
    <row r="69" spans="1:4" x14ac:dyDescent="0.25">
      <c r="A69">
        <v>1.4999999999999999E-2</v>
      </c>
      <c r="B69">
        <v>0.09</v>
      </c>
      <c r="C69">
        <v>4.3999999999999997E-2</v>
      </c>
      <c r="D69">
        <v>4.4999999999999998E-2</v>
      </c>
    </row>
    <row r="70" spans="1:4" x14ac:dyDescent="0.25">
      <c r="A70">
        <v>0.1749</v>
      </c>
      <c r="B70">
        <v>1.0589999999999999</v>
      </c>
      <c r="C70">
        <v>0.50539999999999996</v>
      </c>
      <c r="D70">
        <v>0.52559999999999996</v>
      </c>
    </row>
    <row r="71" spans="1:4" x14ac:dyDescent="0.25">
      <c r="A71">
        <v>8.6159999999999997</v>
      </c>
      <c r="B71">
        <v>8.6379999999999999</v>
      </c>
      <c r="C71">
        <v>8.7959999999999994</v>
      </c>
      <c r="D71">
        <v>8.7159999999999993</v>
      </c>
    </row>
    <row r="72" spans="1:4" x14ac:dyDescent="0.25">
      <c r="A72">
        <v>8.5990000000000002</v>
      </c>
      <c r="B72">
        <v>8.4589999999999996</v>
      </c>
      <c r="C72">
        <v>8.7240000000000002</v>
      </c>
      <c r="D72">
        <v>8.64</v>
      </c>
    </row>
    <row r="73" spans="1:4" x14ac:dyDescent="0.25">
      <c r="A73">
        <v>8.6289999999999996</v>
      </c>
      <c r="B73">
        <v>8.5280000000000005</v>
      </c>
      <c r="C73">
        <v>8.7149999999999999</v>
      </c>
      <c r="D73">
        <v>8.6359999999999992</v>
      </c>
    </row>
    <row r="74" spans="1:4" x14ac:dyDescent="0.25">
      <c r="A74" t="s">
        <v>58</v>
      </c>
    </row>
    <row r="75" spans="1:4" x14ac:dyDescent="0.25">
      <c r="A75" t="s">
        <v>74</v>
      </c>
      <c r="B75" t="s">
        <v>75</v>
      </c>
      <c r="C75" t="s">
        <v>76</v>
      </c>
      <c r="D75" t="s">
        <v>77</v>
      </c>
    </row>
    <row r="76" spans="1:4" x14ac:dyDescent="0.25">
      <c r="A76" t="s">
        <v>29</v>
      </c>
      <c r="B76" t="s">
        <v>29</v>
      </c>
      <c r="C76" t="s">
        <v>29</v>
      </c>
      <c r="D76" t="s">
        <v>29</v>
      </c>
    </row>
    <row r="77" spans="1:4" x14ac:dyDescent="0.25">
      <c r="A77">
        <v>1.639</v>
      </c>
      <c r="B77">
        <v>1.6259999999999999</v>
      </c>
      <c r="C77">
        <v>1.6839999999999999</v>
      </c>
      <c r="D77">
        <v>1.67</v>
      </c>
    </row>
    <row r="78" spans="1:4" x14ac:dyDescent="0.25">
      <c r="A78">
        <v>6.0000000000000001E-3</v>
      </c>
      <c r="B78">
        <v>6.0000000000000001E-3</v>
      </c>
      <c r="C78">
        <v>5.0000000000000001E-3</v>
      </c>
      <c r="D78">
        <v>4.0000000000000001E-3</v>
      </c>
    </row>
    <row r="79" spans="1:4" x14ac:dyDescent="0.25">
      <c r="A79">
        <v>0.34420000000000001</v>
      </c>
      <c r="B79">
        <v>0.39140000000000003</v>
      </c>
      <c r="C79">
        <v>0.3105</v>
      </c>
      <c r="D79">
        <v>0.2069</v>
      </c>
    </row>
    <row r="80" spans="1:4" x14ac:dyDescent="0.25">
      <c r="A80">
        <v>1.6339999999999999</v>
      </c>
      <c r="B80">
        <v>1.6279999999999999</v>
      </c>
      <c r="C80">
        <v>1.6779999999999999</v>
      </c>
      <c r="D80">
        <v>1.667</v>
      </c>
    </row>
    <row r="81" spans="1:4" x14ac:dyDescent="0.25">
      <c r="A81">
        <v>1.645</v>
      </c>
      <c r="B81">
        <v>1.619</v>
      </c>
      <c r="C81">
        <v>1.6879999999999999</v>
      </c>
      <c r="D81">
        <v>1.673</v>
      </c>
    </row>
    <row r="82" spans="1:4" x14ac:dyDescent="0.25">
      <c r="A82">
        <v>1.6379999999999999</v>
      </c>
      <c r="B82">
        <v>1.631</v>
      </c>
      <c r="C82">
        <v>1.6859999999999999</v>
      </c>
      <c r="D82">
        <v>1.669</v>
      </c>
    </row>
    <row r="83" spans="1:4" x14ac:dyDescent="0.25">
      <c r="A83" t="s">
        <v>59</v>
      </c>
    </row>
    <row r="84" spans="1:4" x14ac:dyDescent="0.25">
      <c r="A84" t="s">
        <v>74</v>
      </c>
      <c r="B84" t="s">
        <v>75</v>
      </c>
      <c r="C84" t="s">
        <v>76</v>
      </c>
      <c r="D84" t="s">
        <v>77</v>
      </c>
    </row>
    <row r="85" spans="1:4" x14ac:dyDescent="0.25">
      <c r="A85" t="s">
        <v>29</v>
      </c>
      <c r="B85" t="s">
        <v>29</v>
      </c>
      <c r="C85" t="s">
        <v>29</v>
      </c>
      <c r="D85" t="s">
        <v>29</v>
      </c>
    </row>
    <row r="86" spans="1:4" x14ac:dyDescent="0.25">
      <c r="A86">
        <v>2.2629999999999999</v>
      </c>
      <c r="B86">
        <v>2.2829999999999999</v>
      </c>
      <c r="C86">
        <v>2.3260000000000001</v>
      </c>
      <c r="D86">
        <v>2.2959999999999998</v>
      </c>
    </row>
    <row r="87" spans="1:4" x14ac:dyDescent="0.25">
      <c r="A87">
        <v>0.01</v>
      </c>
      <c r="B87">
        <v>3.5000000000000003E-2</v>
      </c>
      <c r="C87">
        <v>6.0000000000000001E-3</v>
      </c>
      <c r="D87">
        <v>3.0000000000000001E-3</v>
      </c>
    </row>
    <row r="88" spans="1:4" x14ac:dyDescent="0.25">
      <c r="A88">
        <v>0.43</v>
      </c>
      <c r="B88">
        <v>1.5429999999999999</v>
      </c>
      <c r="C88">
        <v>0.26290000000000002</v>
      </c>
      <c r="D88">
        <v>0.1384</v>
      </c>
    </row>
    <row r="89" spans="1:4" x14ac:dyDescent="0.25">
      <c r="A89">
        <v>2.2749999999999999</v>
      </c>
      <c r="B89">
        <v>2.3069999999999999</v>
      </c>
      <c r="C89">
        <v>2.3210000000000002</v>
      </c>
      <c r="D89">
        <v>2.2930000000000001</v>
      </c>
    </row>
    <row r="90" spans="1:4" x14ac:dyDescent="0.25">
      <c r="A90">
        <v>2.258</v>
      </c>
      <c r="B90">
        <v>2.2999999999999998</v>
      </c>
      <c r="C90">
        <v>2.323</v>
      </c>
      <c r="D90">
        <v>2.2959999999999998</v>
      </c>
    </row>
    <row r="91" spans="1:4" x14ac:dyDescent="0.25">
      <c r="A91">
        <v>2.2570000000000001</v>
      </c>
      <c r="B91">
        <v>2.2429999999999999</v>
      </c>
      <c r="C91">
        <v>2.3330000000000002</v>
      </c>
      <c r="D91">
        <v>2.2999999999999998</v>
      </c>
    </row>
    <row r="92" spans="1:4" x14ac:dyDescent="0.25">
      <c r="A92" t="s">
        <v>60</v>
      </c>
    </row>
    <row r="93" spans="1:4" x14ac:dyDescent="0.25">
      <c r="A93" t="s">
        <v>74</v>
      </c>
      <c r="B93" t="s">
        <v>75</v>
      </c>
      <c r="C93" t="s">
        <v>76</v>
      </c>
      <c r="D93" t="s">
        <v>77</v>
      </c>
    </row>
    <row r="94" spans="1:4" x14ac:dyDescent="0.25">
      <c r="A94" t="s">
        <v>29</v>
      </c>
      <c r="B94" t="s">
        <v>29</v>
      </c>
      <c r="C94" t="s">
        <v>29</v>
      </c>
      <c r="D94" t="s">
        <v>29</v>
      </c>
    </row>
    <row r="95" spans="1:4" x14ac:dyDescent="0.25">
      <c r="A95">
        <v>6.6050000000000004</v>
      </c>
      <c r="B95">
        <v>6.5289999999999999</v>
      </c>
      <c r="C95">
        <v>6.78</v>
      </c>
      <c r="D95">
        <v>6.6520000000000001</v>
      </c>
    </row>
    <row r="96" spans="1:4" x14ac:dyDescent="0.25">
      <c r="A96">
        <v>6.0000000000000001E-3</v>
      </c>
      <c r="B96">
        <v>7.3999999999999996E-2</v>
      </c>
      <c r="C96">
        <v>2.3E-2</v>
      </c>
      <c r="D96">
        <v>1.7000000000000001E-2</v>
      </c>
    </row>
    <row r="97" spans="1:4" x14ac:dyDescent="0.25">
      <c r="A97">
        <v>8.8599999999999998E-2</v>
      </c>
      <c r="B97">
        <v>1.1339999999999999</v>
      </c>
      <c r="C97">
        <v>0.3392</v>
      </c>
      <c r="D97">
        <v>0.24729999999999999</v>
      </c>
    </row>
    <row r="98" spans="1:4" x14ac:dyDescent="0.25">
      <c r="A98">
        <v>6.6020000000000003</v>
      </c>
      <c r="B98">
        <v>6.5979999999999999</v>
      </c>
      <c r="C98">
        <v>6.8029999999999999</v>
      </c>
      <c r="D98">
        <v>6.67</v>
      </c>
    </row>
    <row r="99" spans="1:4" x14ac:dyDescent="0.25">
      <c r="A99">
        <v>6.6120000000000001</v>
      </c>
      <c r="B99">
        <v>6.5389999999999997</v>
      </c>
      <c r="C99">
        <v>6.7569999999999997</v>
      </c>
      <c r="D99">
        <v>6.6459999999999999</v>
      </c>
    </row>
    <row r="100" spans="1:4" x14ac:dyDescent="0.25">
      <c r="A100">
        <v>6.6020000000000003</v>
      </c>
      <c r="B100">
        <v>6.4509999999999996</v>
      </c>
      <c r="C100">
        <v>6.78</v>
      </c>
      <c r="D100">
        <v>6.6390000000000002</v>
      </c>
    </row>
    <row r="101" spans="1:4" x14ac:dyDescent="0.25">
      <c r="A101" t="s">
        <v>61</v>
      </c>
    </row>
    <row r="102" spans="1:4" x14ac:dyDescent="0.25">
      <c r="A102" t="s">
        <v>74</v>
      </c>
      <c r="B102" t="s">
        <v>75</v>
      </c>
      <c r="C102" t="s">
        <v>76</v>
      </c>
      <c r="D102" t="s">
        <v>77</v>
      </c>
    </row>
    <row r="103" spans="1:4" x14ac:dyDescent="0.25">
      <c r="A103" t="s">
        <v>29</v>
      </c>
      <c r="B103" t="s">
        <v>29</v>
      </c>
      <c r="C103" t="s">
        <v>29</v>
      </c>
      <c r="D103" t="s">
        <v>29</v>
      </c>
    </row>
    <row r="104" spans="1:4" x14ac:dyDescent="0.25">
      <c r="A104">
        <v>1.9410000000000001</v>
      </c>
      <c r="B104">
        <v>1.946</v>
      </c>
      <c r="C104">
        <v>2.0209999999999999</v>
      </c>
      <c r="D104">
        <v>1.99</v>
      </c>
    </row>
    <row r="105" spans="1:4" x14ac:dyDescent="0.25">
      <c r="A105">
        <v>1.2E-2</v>
      </c>
      <c r="B105">
        <v>2.5999999999999999E-2</v>
      </c>
      <c r="C105">
        <v>0.01</v>
      </c>
      <c r="D105">
        <v>8.0000000000000002E-3</v>
      </c>
    </row>
    <row r="106" spans="1:4" x14ac:dyDescent="0.25">
      <c r="A106">
        <v>0.62980000000000003</v>
      </c>
      <c r="B106">
        <v>1.3260000000000001</v>
      </c>
      <c r="C106">
        <v>0.47570000000000001</v>
      </c>
      <c r="D106">
        <v>0.38600000000000001</v>
      </c>
    </row>
    <row r="107" spans="1:4" x14ac:dyDescent="0.25">
      <c r="A107">
        <v>1.954</v>
      </c>
      <c r="B107">
        <v>1.9670000000000001</v>
      </c>
      <c r="C107">
        <v>2.0310000000000001</v>
      </c>
      <c r="D107">
        <v>1.998</v>
      </c>
    </row>
    <row r="108" spans="1:4" x14ac:dyDescent="0.25">
      <c r="A108">
        <v>1.93</v>
      </c>
      <c r="B108">
        <v>1.9550000000000001</v>
      </c>
      <c r="C108">
        <v>2.02</v>
      </c>
      <c r="D108">
        <v>1.99</v>
      </c>
    </row>
    <row r="109" spans="1:4" x14ac:dyDescent="0.25">
      <c r="A109">
        <v>1.9379999999999999</v>
      </c>
      <c r="B109">
        <v>1.917</v>
      </c>
      <c r="C109">
        <v>2.012</v>
      </c>
      <c r="D109">
        <v>1.9830000000000001</v>
      </c>
    </row>
    <row r="110" spans="1:4" x14ac:dyDescent="0.25">
      <c r="A110" t="s">
        <v>62</v>
      </c>
    </row>
    <row r="111" spans="1:4" x14ac:dyDescent="0.25">
      <c r="A111" t="s">
        <v>74</v>
      </c>
      <c r="B111" t="s">
        <v>75</v>
      </c>
      <c r="C111" t="s">
        <v>76</v>
      </c>
      <c r="D111" t="s">
        <v>77</v>
      </c>
    </row>
    <row r="112" spans="1:4" x14ac:dyDescent="0.25">
      <c r="A112" t="s">
        <v>29</v>
      </c>
      <c r="B112" t="s">
        <v>29</v>
      </c>
      <c r="C112" t="s">
        <v>29</v>
      </c>
      <c r="D112" t="s">
        <v>29</v>
      </c>
    </row>
    <row r="113" spans="1:4" x14ac:dyDescent="0.25">
      <c r="A113">
        <v>2.117</v>
      </c>
      <c r="B113">
        <v>2.1339999999999999</v>
      </c>
      <c r="C113">
        <v>2.2050000000000001</v>
      </c>
      <c r="D113">
        <v>2.1640000000000001</v>
      </c>
    </row>
    <row r="114" spans="1:4" x14ac:dyDescent="0.25">
      <c r="A114">
        <v>1.0999999999999999E-2</v>
      </c>
      <c r="B114">
        <v>2.1000000000000001E-2</v>
      </c>
      <c r="C114">
        <v>8.9999999999999993E-3</v>
      </c>
      <c r="D114">
        <v>8.0000000000000002E-3</v>
      </c>
    </row>
    <row r="115" spans="1:4" x14ac:dyDescent="0.25">
      <c r="A115">
        <v>0.50570000000000004</v>
      </c>
      <c r="B115">
        <v>0.99990000000000001</v>
      </c>
      <c r="C115">
        <v>0.41360000000000002</v>
      </c>
      <c r="D115">
        <v>0.35199999999999998</v>
      </c>
    </row>
    <row r="116" spans="1:4" x14ac:dyDescent="0.25">
      <c r="A116">
        <v>2.1269999999999998</v>
      </c>
      <c r="B116">
        <v>2.15</v>
      </c>
      <c r="C116">
        <v>2.194</v>
      </c>
      <c r="D116">
        <v>2.1549999999999998</v>
      </c>
    </row>
    <row r="117" spans="1:4" x14ac:dyDescent="0.25">
      <c r="A117">
        <v>2.117</v>
      </c>
      <c r="B117">
        <v>2.11</v>
      </c>
      <c r="C117">
        <v>2.2069999999999999</v>
      </c>
      <c r="D117">
        <v>2.169</v>
      </c>
    </row>
    <row r="118" spans="1:4" x14ac:dyDescent="0.25">
      <c r="A118">
        <v>2.1059999999999999</v>
      </c>
      <c r="B118">
        <v>2.1419999999999999</v>
      </c>
      <c r="C118">
        <v>2.2120000000000002</v>
      </c>
      <c r="D118">
        <v>2.1669999999999998</v>
      </c>
    </row>
    <row r="119" spans="1:4" x14ac:dyDescent="0.25">
      <c r="A119" t="s">
        <v>63</v>
      </c>
    </row>
    <row r="120" spans="1:4" x14ac:dyDescent="0.25">
      <c r="A120" t="s">
        <v>74</v>
      </c>
      <c r="B120" t="s">
        <v>75</v>
      </c>
      <c r="C120" t="s">
        <v>76</v>
      </c>
      <c r="D120" t="s">
        <v>77</v>
      </c>
    </row>
    <row r="121" spans="1:4" x14ac:dyDescent="0.25">
      <c r="A121" t="s">
        <v>29</v>
      </c>
      <c r="B121" t="s">
        <v>29</v>
      </c>
      <c r="C121" t="s">
        <v>29</v>
      </c>
      <c r="D121" t="s">
        <v>29</v>
      </c>
    </row>
    <row r="122" spans="1:4" x14ac:dyDescent="0.25">
      <c r="A122">
        <v>4.9359999999999999</v>
      </c>
      <c r="B122">
        <v>4.8869999999999996</v>
      </c>
      <c r="C122">
        <v>5.0919999999999996</v>
      </c>
      <c r="D122">
        <v>4.9859999999999998</v>
      </c>
    </row>
    <row r="123" spans="1:4" x14ac:dyDescent="0.25">
      <c r="A123">
        <v>1.7999999999999999E-2</v>
      </c>
      <c r="B123">
        <v>1.7000000000000001E-2</v>
      </c>
      <c r="C123">
        <v>8.9999999999999993E-3</v>
      </c>
      <c r="D123">
        <v>8.9999999999999993E-3</v>
      </c>
    </row>
    <row r="124" spans="1:4" x14ac:dyDescent="0.25">
      <c r="A124">
        <v>0.37359999999999999</v>
      </c>
      <c r="B124">
        <v>0.34060000000000001</v>
      </c>
      <c r="C124">
        <v>0.16650000000000001</v>
      </c>
      <c r="D124">
        <v>0.18940000000000001</v>
      </c>
    </row>
    <row r="125" spans="1:4" x14ac:dyDescent="0.25">
      <c r="A125">
        <v>4.95</v>
      </c>
      <c r="B125">
        <v>4.899</v>
      </c>
      <c r="C125">
        <v>5.085</v>
      </c>
      <c r="D125">
        <v>4.9809999999999999</v>
      </c>
    </row>
    <row r="126" spans="1:4" x14ac:dyDescent="0.25">
      <c r="A126">
        <v>4.9420000000000002</v>
      </c>
      <c r="B126">
        <v>4.8929999999999998</v>
      </c>
      <c r="C126">
        <v>5.101</v>
      </c>
      <c r="D126">
        <v>4.9969999999999999</v>
      </c>
    </row>
    <row r="127" spans="1:4" x14ac:dyDescent="0.25">
      <c r="A127">
        <v>4.915</v>
      </c>
      <c r="B127">
        <v>4.8680000000000003</v>
      </c>
      <c r="C127">
        <v>5.09</v>
      </c>
      <c r="D127">
        <v>4.9800000000000004</v>
      </c>
    </row>
    <row r="128" spans="1:4" x14ac:dyDescent="0.25">
      <c r="A128" t="s">
        <v>64</v>
      </c>
    </row>
    <row r="129" spans="1:4" x14ac:dyDescent="0.25">
      <c r="A129" t="s">
        <v>74</v>
      </c>
      <c r="B129" t="s">
        <v>75</v>
      </c>
      <c r="C129" t="s">
        <v>76</v>
      </c>
      <c r="D129" t="s">
        <v>77</v>
      </c>
    </row>
    <row r="130" spans="1:4" x14ac:dyDescent="0.25">
      <c r="A130" t="s">
        <v>29</v>
      </c>
      <c r="B130" t="s">
        <v>29</v>
      </c>
      <c r="C130" t="s">
        <v>29</v>
      </c>
      <c r="D130" t="s">
        <v>29</v>
      </c>
    </row>
    <row r="131" spans="1:4" x14ac:dyDescent="0.25">
      <c r="A131">
        <v>14.09</v>
      </c>
      <c r="B131">
        <v>14.02</v>
      </c>
      <c r="C131">
        <v>14.83</v>
      </c>
      <c r="D131">
        <v>14.64</v>
      </c>
    </row>
    <row r="132" spans="1:4" x14ac:dyDescent="0.25">
      <c r="A132">
        <v>0.02</v>
      </c>
      <c r="B132">
        <v>0.05</v>
      </c>
      <c r="C132">
        <v>0.1</v>
      </c>
      <c r="D132">
        <v>0.11</v>
      </c>
    </row>
    <row r="133" spans="1:4" x14ac:dyDescent="0.25">
      <c r="A133">
        <v>0.1618</v>
      </c>
      <c r="B133">
        <v>0.35589999999999999</v>
      </c>
      <c r="C133">
        <v>0.64080000000000004</v>
      </c>
      <c r="D133">
        <v>0.71950000000000003</v>
      </c>
    </row>
    <row r="134" spans="1:4" x14ac:dyDescent="0.25">
      <c r="A134">
        <v>14.07</v>
      </c>
      <c r="B134">
        <v>14.05</v>
      </c>
      <c r="C134">
        <v>14.9</v>
      </c>
      <c r="D134">
        <v>14.7</v>
      </c>
    </row>
    <row r="135" spans="1:4" x14ac:dyDescent="0.25">
      <c r="A135">
        <v>14.12</v>
      </c>
      <c r="B135">
        <v>14.05</v>
      </c>
      <c r="C135">
        <v>14.85</v>
      </c>
      <c r="D135">
        <v>14.7</v>
      </c>
    </row>
    <row r="136" spans="1:4" x14ac:dyDescent="0.25">
      <c r="A136">
        <v>14.1</v>
      </c>
      <c r="B136">
        <v>13.96</v>
      </c>
      <c r="C136">
        <v>14.72</v>
      </c>
      <c r="D136">
        <v>14.52</v>
      </c>
    </row>
    <row r="137" spans="1:4" x14ac:dyDescent="0.25">
      <c r="A137" t="s">
        <v>65</v>
      </c>
    </row>
    <row r="138" spans="1:4" x14ac:dyDescent="0.25">
      <c r="A138" t="s">
        <v>74</v>
      </c>
      <c r="B138" t="s">
        <v>75</v>
      </c>
      <c r="C138" t="s">
        <v>76</v>
      </c>
      <c r="D138" t="s">
        <v>77</v>
      </c>
    </row>
    <row r="139" spans="1:4" x14ac:dyDescent="0.25">
      <c r="A139" t="s">
        <v>29</v>
      </c>
      <c r="B139" t="s">
        <v>29</v>
      </c>
      <c r="C139" t="s">
        <v>29</v>
      </c>
      <c r="D139" t="s">
        <v>29</v>
      </c>
    </row>
    <row r="140" spans="1:4" x14ac:dyDescent="0.25">
      <c r="A140">
        <v>2.4870000000000001</v>
      </c>
      <c r="B140">
        <v>2.4540000000000002</v>
      </c>
      <c r="C140">
        <v>2.629</v>
      </c>
      <c r="D140">
        <v>2.573</v>
      </c>
    </row>
    <row r="141" spans="1:4" x14ac:dyDescent="0.25">
      <c r="A141">
        <v>0.01</v>
      </c>
      <c r="B141">
        <v>4.2000000000000003E-2</v>
      </c>
      <c r="C141">
        <v>6.0000000000000001E-3</v>
      </c>
      <c r="D141">
        <v>5.0000000000000001E-3</v>
      </c>
    </row>
    <row r="142" spans="1:4" x14ac:dyDescent="0.25">
      <c r="A142">
        <v>0.40720000000000001</v>
      </c>
      <c r="B142">
        <v>1.6950000000000001</v>
      </c>
      <c r="C142">
        <v>0.23580000000000001</v>
      </c>
      <c r="D142">
        <v>0.19850000000000001</v>
      </c>
    </row>
    <row r="143" spans="1:4" x14ac:dyDescent="0.25">
      <c r="A143">
        <v>2.4990000000000001</v>
      </c>
      <c r="B143">
        <v>2.4969999999999999</v>
      </c>
      <c r="C143">
        <v>2.625</v>
      </c>
      <c r="D143">
        <v>2.5680000000000001</v>
      </c>
    </row>
    <row r="144" spans="1:4" x14ac:dyDescent="0.25">
      <c r="A144">
        <v>2.48</v>
      </c>
      <c r="B144">
        <v>2.4140000000000001</v>
      </c>
      <c r="C144">
        <v>2.6259999999999999</v>
      </c>
      <c r="D144">
        <v>2.5779999999999998</v>
      </c>
    </row>
    <row r="145" spans="1:4" x14ac:dyDescent="0.25">
      <c r="A145">
        <v>2.4820000000000002</v>
      </c>
      <c r="B145">
        <v>2.452</v>
      </c>
      <c r="C145">
        <v>2.6360000000000001</v>
      </c>
      <c r="D145">
        <v>2.573</v>
      </c>
    </row>
    <row r="146" spans="1:4" x14ac:dyDescent="0.25">
      <c r="A146" t="s">
        <v>66</v>
      </c>
    </row>
    <row r="147" spans="1:4" x14ac:dyDescent="0.25">
      <c r="A147" t="s">
        <v>74</v>
      </c>
      <c r="B147" t="s">
        <v>75</v>
      </c>
      <c r="C147" t="s">
        <v>76</v>
      </c>
      <c r="D147" t="s">
        <v>77</v>
      </c>
    </row>
    <row r="148" spans="1:4" x14ac:dyDescent="0.25">
      <c r="A148" t="s">
        <v>29</v>
      </c>
      <c r="B148" t="s">
        <v>29</v>
      </c>
      <c r="C148" t="s">
        <v>29</v>
      </c>
      <c r="D148" t="s">
        <v>29</v>
      </c>
    </row>
    <row r="149" spans="1:4" x14ac:dyDescent="0.25">
      <c r="A149">
        <v>1.7030000000000001</v>
      </c>
      <c r="B149">
        <v>1.704</v>
      </c>
      <c r="C149">
        <v>1.8080000000000001</v>
      </c>
      <c r="D149">
        <v>1.7629999999999999</v>
      </c>
    </row>
    <row r="150" spans="1:4" x14ac:dyDescent="0.25">
      <c r="A150">
        <v>4.0000000000000001E-3</v>
      </c>
      <c r="B150">
        <v>3.7999999999999999E-2</v>
      </c>
      <c r="C150">
        <v>1.4999999999999999E-2</v>
      </c>
      <c r="D150">
        <v>1.4E-2</v>
      </c>
    </row>
    <row r="151" spans="1:4" x14ac:dyDescent="0.25">
      <c r="A151">
        <v>0.2243</v>
      </c>
      <c r="B151">
        <v>2.2200000000000002</v>
      </c>
      <c r="C151">
        <v>0.81320000000000003</v>
      </c>
      <c r="D151">
        <v>0.80279999999999996</v>
      </c>
    </row>
    <row r="152" spans="1:4" x14ac:dyDescent="0.25">
      <c r="A152">
        <v>1.702</v>
      </c>
      <c r="B152">
        <v>1.679</v>
      </c>
      <c r="C152">
        <v>1.792</v>
      </c>
      <c r="D152">
        <v>1.7470000000000001</v>
      </c>
    </row>
    <row r="153" spans="1:4" x14ac:dyDescent="0.25">
      <c r="A153">
        <v>1.7010000000000001</v>
      </c>
      <c r="B153">
        <v>1.748</v>
      </c>
      <c r="C153">
        <v>1.8129999999999999</v>
      </c>
      <c r="D153">
        <v>1.7669999999999999</v>
      </c>
    </row>
    <row r="154" spans="1:4" x14ac:dyDescent="0.25">
      <c r="A154">
        <v>1.708</v>
      </c>
      <c r="B154">
        <v>1.6850000000000001</v>
      </c>
      <c r="C154">
        <v>1.82</v>
      </c>
      <c r="D154">
        <v>1.7749999999999999</v>
      </c>
    </row>
    <row r="155" spans="1:4" x14ac:dyDescent="0.25">
      <c r="A155" t="s">
        <v>67</v>
      </c>
    </row>
    <row r="156" spans="1:4" x14ac:dyDescent="0.25">
      <c r="A156" t="s">
        <v>74</v>
      </c>
      <c r="B156" t="s">
        <v>75</v>
      </c>
      <c r="C156" t="s">
        <v>76</v>
      </c>
      <c r="D156" t="s">
        <v>77</v>
      </c>
    </row>
    <row r="157" spans="1:4" x14ac:dyDescent="0.25">
      <c r="A157" t="s">
        <v>29</v>
      </c>
      <c r="B157" t="s">
        <v>29</v>
      </c>
      <c r="C157" t="s">
        <v>29</v>
      </c>
      <c r="D157" t="s">
        <v>29</v>
      </c>
    </row>
    <row r="158" spans="1:4" x14ac:dyDescent="0.25">
      <c r="A158">
        <v>1.6060000000000001</v>
      </c>
      <c r="B158">
        <v>1.603</v>
      </c>
      <c r="C158">
        <v>1.7210000000000001</v>
      </c>
      <c r="D158">
        <v>1.6739999999999999</v>
      </c>
    </row>
    <row r="159" spans="1:4" x14ac:dyDescent="0.25">
      <c r="A159">
        <v>3.0000000000000001E-3</v>
      </c>
      <c r="B159">
        <v>2.1000000000000001E-2</v>
      </c>
      <c r="C159">
        <v>6.0000000000000001E-3</v>
      </c>
      <c r="D159">
        <v>3.0000000000000001E-3</v>
      </c>
    </row>
    <row r="160" spans="1:4" x14ac:dyDescent="0.25">
      <c r="A160">
        <v>0.1855</v>
      </c>
      <c r="B160">
        <v>1.2949999999999999</v>
      </c>
      <c r="C160">
        <v>0.3609</v>
      </c>
      <c r="D160">
        <v>0.19850000000000001</v>
      </c>
    </row>
    <row r="161" spans="1:4" x14ac:dyDescent="0.25">
      <c r="A161">
        <v>1.61</v>
      </c>
      <c r="B161">
        <v>1.599</v>
      </c>
      <c r="C161">
        <v>1.714</v>
      </c>
      <c r="D161">
        <v>1.67</v>
      </c>
    </row>
    <row r="162" spans="1:4" x14ac:dyDescent="0.25">
      <c r="A162">
        <v>1.605</v>
      </c>
      <c r="B162">
        <v>1.6259999999999999</v>
      </c>
      <c r="C162">
        <v>1.724</v>
      </c>
      <c r="D162">
        <v>1.675</v>
      </c>
    </row>
    <row r="163" spans="1:4" x14ac:dyDescent="0.25">
      <c r="A163">
        <v>1.6040000000000001</v>
      </c>
      <c r="B163">
        <v>1.585</v>
      </c>
      <c r="C163">
        <v>1.7250000000000001</v>
      </c>
      <c r="D163">
        <v>1.6759999999999999</v>
      </c>
    </row>
    <row r="164" spans="1:4" x14ac:dyDescent="0.25">
      <c r="A164" t="s">
        <v>68</v>
      </c>
    </row>
    <row r="165" spans="1:4" x14ac:dyDescent="0.25">
      <c r="A165" t="s">
        <v>74</v>
      </c>
      <c r="B165" t="s">
        <v>75</v>
      </c>
      <c r="C165" t="s">
        <v>76</v>
      </c>
      <c r="D165" t="s">
        <v>77</v>
      </c>
    </row>
    <row r="166" spans="1:4" x14ac:dyDescent="0.25">
      <c r="A166" t="s">
        <v>29</v>
      </c>
      <c r="B166" t="s">
        <v>29</v>
      </c>
      <c r="C166" t="s">
        <v>29</v>
      </c>
      <c r="D166" t="s">
        <v>29</v>
      </c>
    </row>
    <row r="167" spans="1:4" x14ac:dyDescent="0.25">
      <c r="A167">
        <v>1.9730000000000001</v>
      </c>
      <c r="B167">
        <v>1.9810000000000001</v>
      </c>
      <c r="C167">
        <v>2.1190000000000002</v>
      </c>
      <c r="D167">
        <v>2.0680000000000001</v>
      </c>
    </row>
    <row r="168" spans="1:4" x14ac:dyDescent="0.25">
      <c r="A168">
        <v>5.0000000000000001E-3</v>
      </c>
      <c r="B168">
        <v>1.7000000000000001E-2</v>
      </c>
      <c r="C168">
        <v>3.0000000000000001E-3</v>
      </c>
      <c r="D168">
        <v>4.0000000000000001E-3</v>
      </c>
    </row>
    <row r="169" spans="1:4" x14ac:dyDescent="0.25">
      <c r="A169">
        <v>0.26869999999999999</v>
      </c>
      <c r="B169">
        <v>0.83230000000000004</v>
      </c>
      <c r="C169">
        <v>0.122</v>
      </c>
      <c r="D169">
        <v>0.20480000000000001</v>
      </c>
    </row>
    <row r="170" spans="1:4" x14ac:dyDescent="0.25">
      <c r="A170">
        <v>1.9750000000000001</v>
      </c>
      <c r="B170">
        <v>1.9650000000000001</v>
      </c>
      <c r="C170">
        <v>2.1179999999999999</v>
      </c>
      <c r="D170">
        <v>2.0680000000000001</v>
      </c>
    </row>
    <row r="171" spans="1:4" x14ac:dyDescent="0.25">
      <c r="A171">
        <v>1.968</v>
      </c>
      <c r="B171">
        <v>1.98</v>
      </c>
      <c r="C171">
        <v>2.1219999999999999</v>
      </c>
      <c r="D171">
        <v>2.0640000000000001</v>
      </c>
    </row>
    <row r="172" spans="1:4" x14ac:dyDescent="0.25">
      <c r="A172">
        <v>1.978</v>
      </c>
      <c r="B172">
        <v>1.9970000000000001</v>
      </c>
      <c r="C172">
        <v>2.117</v>
      </c>
      <c r="D172">
        <v>2.0720000000000001</v>
      </c>
    </row>
    <row r="173" spans="1:4" x14ac:dyDescent="0.25">
      <c r="A173" t="s">
        <v>69</v>
      </c>
    </row>
    <row r="174" spans="1:4" x14ac:dyDescent="0.25">
      <c r="A174" t="s">
        <v>74</v>
      </c>
      <c r="B174" t="s">
        <v>75</v>
      </c>
      <c r="C174" t="s">
        <v>76</v>
      </c>
      <c r="D174" t="s">
        <v>77</v>
      </c>
    </row>
    <row r="175" spans="1:4" x14ac:dyDescent="0.25">
      <c r="A175" t="s">
        <v>29</v>
      </c>
      <c r="B175" t="s">
        <v>29</v>
      </c>
      <c r="C175" t="s">
        <v>29</v>
      </c>
      <c r="D175" t="s">
        <v>29</v>
      </c>
    </row>
    <row r="176" spans="1:4" x14ac:dyDescent="0.25">
      <c r="A176">
        <v>1.1619999999999999</v>
      </c>
      <c r="B176">
        <v>1.171</v>
      </c>
      <c r="C176">
        <v>1.2549999999999999</v>
      </c>
      <c r="D176">
        <v>1.222</v>
      </c>
    </row>
    <row r="177" spans="1:4" x14ac:dyDescent="0.25">
      <c r="A177">
        <v>1.2E-2</v>
      </c>
      <c r="B177">
        <v>1.6E-2</v>
      </c>
      <c r="C177">
        <v>6.0000000000000001E-3</v>
      </c>
      <c r="D177">
        <v>6.0000000000000001E-3</v>
      </c>
    </row>
    <row r="178" spans="1:4" x14ac:dyDescent="0.25">
      <c r="A178">
        <v>1.0469999999999999</v>
      </c>
      <c r="B178">
        <v>1.373</v>
      </c>
      <c r="C178">
        <v>0.44790000000000002</v>
      </c>
      <c r="D178">
        <v>0.4713</v>
      </c>
    </row>
    <row r="179" spans="1:4" x14ac:dyDescent="0.25">
      <c r="A179">
        <v>1.1579999999999999</v>
      </c>
      <c r="B179">
        <v>1.1890000000000001</v>
      </c>
      <c r="C179">
        <v>1.26</v>
      </c>
      <c r="D179">
        <v>1.2270000000000001</v>
      </c>
    </row>
    <row r="180" spans="1:4" x14ac:dyDescent="0.25">
      <c r="A180">
        <v>1.1519999999999999</v>
      </c>
      <c r="B180">
        <v>1.159</v>
      </c>
      <c r="C180">
        <v>1.2490000000000001</v>
      </c>
      <c r="D180">
        <v>1.216</v>
      </c>
    </row>
    <row r="181" spans="1:4" x14ac:dyDescent="0.25">
      <c r="A181">
        <v>1.175</v>
      </c>
      <c r="B181">
        <v>1.1659999999999999</v>
      </c>
      <c r="C181">
        <v>1.254</v>
      </c>
      <c r="D181">
        <v>1.222</v>
      </c>
    </row>
    <row r="182" spans="1:4" x14ac:dyDescent="0.25">
      <c r="A182" t="s">
        <v>70</v>
      </c>
    </row>
    <row r="183" spans="1:4" x14ac:dyDescent="0.25">
      <c r="A183" t="s">
        <v>74</v>
      </c>
      <c r="B183" t="s">
        <v>75</v>
      </c>
      <c r="C183" t="s">
        <v>76</v>
      </c>
      <c r="D183" t="s">
        <v>77</v>
      </c>
    </row>
    <row r="184" spans="1:4" x14ac:dyDescent="0.25">
      <c r="A184" t="s">
        <v>29</v>
      </c>
      <c r="B184" t="s">
        <v>29</v>
      </c>
      <c r="C184" t="s">
        <v>29</v>
      </c>
      <c r="D184" t="s">
        <v>29</v>
      </c>
    </row>
    <row r="185" spans="1:4" x14ac:dyDescent="0.25">
      <c r="A185">
        <v>0.9869</v>
      </c>
      <c r="B185">
        <v>0.97319999999999995</v>
      </c>
      <c r="C185">
        <v>1.0569999999999999</v>
      </c>
      <c r="D185">
        <v>1.028</v>
      </c>
    </row>
    <row r="186" spans="1:4" x14ac:dyDescent="0.25">
      <c r="A186">
        <v>5.7999999999999996E-3</v>
      </c>
      <c r="B186">
        <v>1.2999999999999999E-3</v>
      </c>
      <c r="C186">
        <v>3.0000000000000001E-3</v>
      </c>
      <c r="D186">
        <v>5.0000000000000001E-3</v>
      </c>
    </row>
    <row r="187" spans="1:4" x14ac:dyDescent="0.25">
      <c r="A187">
        <v>0.59140000000000004</v>
      </c>
      <c r="B187">
        <v>0.13339999999999999</v>
      </c>
      <c r="C187">
        <v>0.3256</v>
      </c>
      <c r="D187">
        <v>0.4793</v>
      </c>
    </row>
    <row r="188" spans="1:4" x14ac:dyDescent="0.25">
      <c r="A188">
        <v>0.98960000000000004</v>
      </c>
      <c r="B188">
        <v>0.9718</v>
      </c>
      <c r="C188">
        <v>1.06</v>
      </c>
      <c r="D188">
        <v>1.03</v>
      </c>
    </row>
    <row r="189" spans="1:4" x14ac:dyDescent="0.25">
      <c r="A189">
        <v>0.98019999999999996</v>
      </c>
      <c r="B189">
        <v>0.97440000000000004</v>
      </c>
      <c r="C189">
        <v>1.0589999999999999</v>
      </c>
      <c r="D189">
        <v>1.03</v>
      </c>
    </row>
    <row r="190" spans="1:4" x14ac:dyDescent="0.25">
      <c r="A190">
        <v>0.9909</v>
      </c>
      <c r="B190">
        <v>0.97340000000000004</v>
      </c>
      <c r="C190">
        <v>1.0529999999999999</v>
      </c>
      <c r="D190">
        <v>1.022</v>
      </c>
    </row>
    <row r="191" spans="1:4" x14ac:dyDescent="0.25">
      <c r="A191" t="s">
        <v>71</v>
      </c>
    </row>
    <row r="192" spans="1:4" x14ac:dyDescent="0.25">
      <c r="A192" t="s">
        <v>74</v>
      </c>
      <c r="B192" t="s">
        <v>75</v>
      </c>
      <c r="C192" t="s">
        <v>76</v>
      </c>
      <c r="D192" t="s">
        <v>77</v>
      </c>
    </row>
    <row r="193" spans="1:4" x14ac:dyDescent="0.25">
      <c r="A193" t="s">
        <v>29</v>
      </c>
      <c r="B193" t="s">
        <v>29</v>
      </c>
      <c r="C193" t="s">
        <v>29</v>
      </c>
      <c r="D193" t="s">
        <v>29</v>
      </c>
    </row>
    <row r="194" spans="1:4" x14ac:dyDescent="0.25">
      <c r="A194">
        <v>0.64990000000000003</v>
      </c>
      <c r="B194">
        <v>0.64400000000000002</v>
      </c>
      <c r="C194">
        <v>0.68859999999999999</v>
      </c>
      <c r="D194">
        <v>0.66779999999999995</v>
      </c>
    </row>
    <row r="195" spans="1:4" x14ac:dyDescent="0.25">
      <c r="A195">
        <v>4.7999999999999996E-3</v>
      </c>
      <c r="B195">
        <v>3.1899999999999998E-2</v>
      </c>
      <c r="C195">
        <v>8.0000000000000004E-4</v>
      </c>
      <c r="D195">
        <v>5.0000000000000001E-4</v>
      </c>
    </row>
    <row r="196" spans="1:4" x14ac:dyDescent="0.25">
      <c r="A196">
        <v>0.73509999999999998</v>
      </c>
      <c r="B196">
        <v>4.9550000000000001</v>
      </c>
      <c r="C196">
        <v>0.1144</v>
      </c>
      <c r="D196">
        <v>7.3800000000000004E-2</v>
      </c>
    </row>
    <row r="197" spans="1:4" x14ac:dyDescent="0.25">
      <c r="A197">
        <v>0.65339999999999998</v>
      </c>
      <c r="B197">
        <v>0.62439999999999996</v>
      </c>
      <c r="C197">
        <v>0.6895</v>
      </c>
      <c r="D197">
        <v>0.66830000000000001</v>
      </c>
    </row>
    <row r="198" spans="1:4" x14ac:dyDescent="0.25">
      <c r="A198">
        <v>0.64439999999999997</v>
      </c>
      <c r="B198">
        <v>0.68089999999999995</v>
      </c>
      <c r="C198">
        <v>0.68840000000000001</v>
      </c>
      <c r="D198">
        <v>0.66759999999999997</v>
      </c>
    </row>
    <row r="199" spans="1:4" x14ac:dyDescent="0.25">
      <c r="A199">
        <v>0.65180000000000005</v>
      </c>
      <c r="B199">
        <v>0.62690000000000001</v>
      </c>
      <c r="C199">
        <v>0.68799999999999994</v>
      </c>
      <c r="D199">
        <v>0.66739999999999999</v>
      </c>
    </row>
    <row r="200" spans="1:4" x14ac:dyDescent="0.25">
      <c r="A200" t="s">
        <v>72</v>
      </c>
    </row>
    <row r="201" spans="1:4" x14ac:dyDescent="0.25">
      <c r="A201" t="s">
        <v>74</v>
      </c>
      <c r="B201" t="s">
        <v>75</v>
      </c>
      <c r="C201" t="s">
        <v>76</v>
      </c>
      <c r="D201" t="s">
        <v>77</v>
      </c>
    </row>
    <row r="202" spans="1:4" x14ac:dyDescent="0.25">
      <c r="A202" t="s">
        <v>29</v>
      </c>
      <c r="B202" t="s">
        <v>29</v>
      </c>
      <c r="C202" t="s">
        <v>29</v>
      </c>
      <c r="D202" t="s">
        <v>29</v>
      </c>
    </row>
    <row r="203" spans="1:4" x14ac:dyDescent="0.25">
      <c r="A203">
        <v>4.8310000000000004</v>
      </c>
      <c r="B203">
        <v>4.7560000000000002</v>
      </c>
      <c r="C203">
        <v>5.0229999999999997</v>
      </c>
      <c r="D203">
        <v>4.8620000000000001</v>
      </c>
    </row>
    <row r="204" spans="1:4" x14ac:dyDescent="0.25">
      <c r="A204">
        <v>1.2E-2</v>
      </c>
      <c r="B204">
        <v>4.9000000000000002E-2</v>
      </c>
      <c r="C204">
        <v>1.7999999999999999E-2</v>
      </c>
      <c r="D204">
        <v>2.1000000000000001E-2</v>
      </c>
    </row>
    <row r="205" spans="1:4" x14ac:dyDescent="0.25">
      <c r="A205">
        <v>0.25019999999999998</v>
      </c>
      <c r="B205">
        <v>1.02</v>
      </c>
      <c r="C205">
        <v>0.35730000000000001</v>
      </c>
      <c r="D205">
        <v>0.4244</v>
      </c>
    </row>
    <row r="206" spans="1:4" x14ac:dyDescent="0.25">
      <c r="A206">
        <v>4.8390000000000004</v>
      </c>
      <c r="B206">
        <v>4.7050000000000001</v>
      </c>
      <c r="C206">
        <v>5.0129999999999999</v>
      </c>
      <c r="D206">
        <v>4.851</v>
      </c>
    </row>
    <row r="207" spans="1:4" x14ac:dyDescent="0.25">
      <c r="A207">
        <v>4.8360000000000003</v>
      </c>
      <c r="B207">
        <v>4.8010000000000002</v>
      </c>
      <c r="C207">
        <v>5.0129999999999999</v>
      </c>
      <c r="D207">
        <v>4.8479999999999999</v>
      </c>
    </row>
    <row r="208" spans="1:4" x14ac:dyDescent="0.25">
      <c r="A208">
        <v>4.8170000000000002</v>
      </c>
      <c r="B208">
        <v>4.7619999999999996</v>
      </c>
      <c r="C208">
        <v>5.0439999999999996</v>
      </c>
      <c r="D208">
        <v>4.8849999999999998</v>
      </c>
    </row>
    <row r="209" spans="1:4" x14ac:dyDescent="0.25">
      <c r="A209" t="s">
        <v>73</v>
      </c>
    </row>
    <row r="210" spans="1:4" x14ac:dyDescent="0.25">
      <c r="A210" t="s">
        <v>74</v>
      </c>
      <c r="B210" t="s">
        <v>75</v>
      </c>
      <c r="C210" t="s">
        <v>76</v>
      </c>
      <c r="D210" t="s">
        <v>77</v>
      </c>
    </row>
    <row r="211" spans="1:4" x14ac:dyDescent="0.25">
      <c r="A211" t="s">
        <v>29</v>
      </c>
      <c r="B211" t="s">
        <v>29</v>
      </c>
      <c r="C211" t="s">
        <v>29</v>
      </c>
      <c r="D211" t="s">
        <v>29</v>
      </c>
    </row>
    <row r="212" spans="1:4" x14ac:dyDescent="0.25">
      <c r="A212">
        <v>-1.1999999999999999E-3</v>
      </c>
      <c r="B212">
        <v>-1.7299999999999999E-2</v>
      </c>
      <c r="C212">
        <v>-3.3999999999999998E-3</v>
      </c>
      <c r="D212">
        <v>-3.5999999999999999E-3</v>
      </c>
    </row>
    <row r="213" spans="1:4" x14ac:dyDescent="0.25">
      <c r="A213">
        <v>3.0000000000000001E-3</v>
      </c>
      <c r="B213">
        <v>9.2999999999999992E-3</v>
      </c>
      <c r="C213">
        <v>4.0000000000000002E-4</v>
      </c>
      <c r="D213">
        <v>5.0000000000000001E-4</v>
      </c>
    </row>
    <row r="214" spans="1:4" x14ac:dyDescent="0.25">
      <c r="A214">
        <v>253.3</v>
      </c>
      <c r="B214">
        <v>53.94</v>
      </c>
      <c r="C214">
        <v>10.64</v>
      </c>
      <c r="D214">
        <v>13.26</v>
      </c>
    </row>
    <row r="215" spans="1:4" x14ac:dyDescent="0.25">
      <c r="A215">
        <v>-2.0999999999999999E-3</v>
      </c>
      <c r="B215">
        <v>-2.6200000000000001E-2</v>
      </c>
      <c r="C215">
        <v>-3.0000000000000001E-3</v>
      </c>
      <c r="D215">
        <v>-3.3999999999999998E-3</v>
      </c>
    </row>
    <row r="216" spans="1:4" x14ac:dyDescent="0.25">
      <c r="A216">
        <v>2.2000000000000001E-3</v>
      </c>
      <c r="B216">
        <v>-7.6E-3</v>
      </c>
      <c r="C216">
        <v>-3.3999999999999998E-3</v>
      </c>
      <c r="D216">
        <v>-4.1000000000000003E-3</v>
      </c>
    </row>
    <row r="217" spans="1:4" x14ac:dyDescent="0.25">
      <c r="A217">
        <v>-3.5999999999999999E-3</v>
      </c>
      <c r="B217">
        <v>-1.8100000000000002E-2</v>
      </c>
      <c r="C217">
        <v>-3.7000000000000002E-3</v>
      </c>
      <c r="D217">
        <v>-3.2000000000000002E-3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tabSelected="1" workbookViewId="0">
      <selection activeCell="G31" sqref="G31"/>
    </sheetView>
  </sheetViews>
  <sheetFormatPr defaultRowHeight="15" x14ac:dyDescent="0.25"/>
  <cols>
    <col min="1" max="1" width="10.7109375" style="1" customWidth="1"/>
    <col min="8" max="8" width="10.5703125" bestFit="1" customWidth="1"/>
  </cols>
  <sheetData>
    <row r="1" spans="1:9" x14ac:dyDescent="0.25">
      <c r="A1" s="1" t="s">
        <v>94</v>
      </c>
    </row>
    <row r="2" spans="1:9" x14ac:dyDescent="0.25">
      <c r="A2" s="1" t="s">
        <v>95</v>
      </c>
    </row>
    <row r="4" spans="1:9" s="1" customFormat="1" x14ac:dyDescent="0.25">
      <c r="B4" s="1" t="s">
        <v>74</v>
      </c>
      <c r="C4" s="1" t="s">
        <v>75</v>
      </c>
      <c r="D4" s="1" t="s">
        <v>76</v>
      </c>
      <c r="E4" s="1" t="s">
        <v>77</v>
      </c>
      <c r="G4" s="1" t="s">
        <v>96</v>
      </c>
      <c r="H4" s="1" t="s">
        <v>97</v>
      </c>
      <c r="I4" s="1" t="s">
        <v>98</v>
      </c>
    </row>
    <row r="5" spans="1:9" x14ac:dyDescent="0.25">
      <c r="A5" s="1" t="s">
        <v>92</v>
      </c>
      <c r="B5" s="8">
        <v>9.35E-2</v>
      </c>
      <c r="C5" s="8">
        <v>9.7799999999999998E-2</v>
      </c>
      <c r="D5" s="8">
        <v>9.3399999999999997E-2</v>
      </c>
      <c r="E5" s="8">
        <v>9.3100000000000002E-2</v>
      </c>
    </row>
    <row r="6" spans="1:9" x14ac:dyDescent="0.25">
      <c r="A6" s="1" t="s">
        <v>93</v>
      </c>
      <c r="B6" s="8">
        <v>0.1179</v>
      </c>
      <c r="C6" s="8">
        <v>0.113</v>
      </c>
      <c r="D6" s="8">
        <v>0.1215</v>
      </c>
      <c r="E6" s="8">
        <v>0.12230000000000001</v>
      </c>
      <c r="G6">
        <v>24</v>
      </c>
      <c r="H6" s="8">
        <f>AVERAGE(B6:E6)</f>
        <v>0.118675</v>
      </c>
      <c r="I6">
        <f>_xlfn.STDEV.P(B6:E6)</f>
        <v>3.6717672856541434E-3</v>
      </c>
    </row>
    <row r="7" spans="1:9" x14ac:dyDescent="0.25">
      <c r="A7" s="1" t="s">
        <v>78</v>
      </c>
      <c r="B7" s="8">
        <v>8.6150000000000002</v>
      </c>
      <c r="C7" s="8">
        <v>8.5419999999999998</v>
      </c>
      <c r="D7" s="8">
        <v>8.7449999999999992</v>
      </c>
      <c r="E7" s="8">
        <v>8.6639999999999997</v>
      </c>
      <c r="G7">
        <f>1/120</f>
        <v>8.3333333333333332E-3</v>
      </c>
      <c r="H7" s="8">
        <f>AVERAGE(B7:E7)</f>
        <v>8.6415000000000006</v>
      </c>
      <c r="I7">
        <f>_xlfn.STDEV.P(B7:E7)</f>
        <v>7.3859664228860145E-2</v>
      </c>
    </row>
    <row r="8" spans="1:9" x14ac:dyDescent="0.25">
      <c r="A8" s="1" t="s">
        <v>79</v>
      </c>
      <c r="B8" s="8">
        <v>1.639</v>
      </c>
      <c r="C8" s="8">
        <v>1.6259999999999999</v>
      </c>
      <c r="D8" s="8">
        <v>1.6839999999999999</v>
      </c>
      <c r="E8" s="8">
        <v>1.67</v>
      </c>
      <c r="G8" s="9">
        <f>1/60</f>
        <v>1.6666666666666666E-2</v>
      </c>
      <c r="H8" s="8">
        <f t="shared" ref="H8:H19" si="0">AVERAGE(B8:E8)</f>
        <v>1.6547499999999999</v>
      </c>
      <c r="I8">
        <f t="shared" ref="I8:I19" si="1">_xlfn.STDEV.P(B8:E8)</f>
        <v>2.3252688016657346E-2</v>
      </c>
    </row>
    <row r="9" spans="1:9" x14ac:dyDescent="0.25">
      <c r="A9" s="1" t="s">
        <v>80</v>
      </c>
      <c r="B9" s="8">
        <v>2.2629999999999999</v>
      </c>
      <c r="C9" s="8">
        <v>2.2829999999999999</v>
      </c>
      <c r="D9" s="8">
        <v>2.3260000000000001</v>
      </c>
      <c r="E9" s="8">
        <v>2.2959999999999998</v>
      </c>
      <c r="G9">
        <f>2/60</f>
        <v>3.3333333333333333E-2</v>
      </c>
      <c r="H9" s="8">
        <f t="shared" si="0"/>
        <v>2.2919999999999998</v>
      </c>
      <c r="I9">
        <f t="shared" si="1"/>
        <v>2.2880122377295156E-2</v>
      </c>
    </row>
    <row r="10" spans="1:9" x14ac:dyDescent="0.25">
      <c r="A10" s="1" t="s">
        <v>81</v>
      </c>
      <c r="B10" s="8">
        <v>6.6050000000000004</v>
      </c>
      <c r="C10" s="8">
        <v>6.5289999999999999</v>
      </c>
      <c r="D10" s="8">
        <v>6.78</v>
      </c>
      <c r="E10" s="8">
        <v>6.6520000000000001</v>
      </c>
      <c r="G10">
        <f>4/60</f>
        <v>6.6666666666666666E-2</v>
      </c>
      <c r="H10" s="8">
        <f t="shared" si="0"/>
        <v>6.6415000000000006</v>
      </c>
      <c r="I10">
        <f t="shared" si="1"/>
        <v>9.1215404400791955E-2</v>
      </c>
    </row>
    <row r="11" spans="1:9" x14ac:dyDescent="0.25">
      <c r="A11" s="1" t="s">
        <v>82</v>
      </c>
      <c r="B11" s="8">
        <v>1.9410000000000001</v>
      </c>
      <c r="C11" s="8">
        <v>1.946</v>
      </c>
      <c r="D11" s="8">
        <v>2.0209999999999999</v>
      </c>
      <c r="E11" s="8">
        <v>1.99</v>
      </c>
      <c r="G11">
        <f>8/60</f>
        <v>0.13333333333333333</v>
      </c>
      <c r="H11" s="8">
        <f t="shared" si="0"/>
        <v>1.9744999999999999</v>
      </c>
      <c r="I11">
        <f t="shared" si="1"/>
        <v>3.2927951652053873E-2</v>
      </c>
    </row>
    <row r="12" spans="1:9" x14ac:dyDescent="0.25">
      <c r="A12" s="1" t="s">
        <v>83</v>
      </c>
      <c r="B12" s="8">
        <v>2.117</v>
      </c>
      <c r="C12" s="8">
        <v>2.1339999999999999</v>
      </c>
      <c r="D12" s="8">
        <v>2.2050000000000001</v>
      </c>
      <c r="E12" s="8">
        <v>2.1640000000000001</v>
      </c>
      <c r="G12">
        <f>16/60</f>
        <v>0.26666666666666666</v>
      </c>
      <c r="H12" s="8">
        <f t="shared" si="0"/>
        <v>2.1549999999999998</v>
      </c>
      <c r="I12">
        <f t="shared" si="1"/>
        <v>3.3414068893207298E-2</v>
      </c>
    </row>
    <row r="13" spans="1:9" x14ac:dyDescent="0.25">
      <c r="A13" s="1" t="s">
        <v>84</v>
      </c>
      <c r="B13" s="8">
        <v>14.09</v>
      </c>
      <c r="C13" s="8">
        <v>14.02</v>
      </c>
      <c r="D13" s="8">
        <v>14.83</v>
      </c>
      <c r="E13" s="8">
        <v>14.64</v>
      </c>
      <c r="G13">
        <f>32/60</f>
        <v>0.53333333333333333</v>
      </c>
      <c r="H13" s="8">
        <f t="shared" si="0"/>
        <v>14.395</v>
      </c>
      <c r="I13">
        <f t="shared" si="1"/>
        <v>0.34745503306183401</v>
      </c>
    </row>
    <row r="14" spans="1:9" x14ac:dyDescent="0.25">
      <c r="A14" s="1" t="s">
        <v>85</v>
      </c>
      <c r="B14" s="8">
        <v>2.4870000000000001</v>
      </c>
      <c r="C14" s="8">
        <v>2.4540000000000002</v>
      </c>
      <c r="D14" s="8">
        <v>2.629</v>
      </c>
      <c r="E14" s="8">
        <v>2.573</v>
      </c>
      <c r="G14" s="8">
        <v>1</v>
      </c>
      <c r="H14" s="8">
        <f t="shared" si="0"/>
        <v>2.5357500000000002</v>
      </c>
      <c r="I14">
        <f t="shared" si="1"/>
        <v>6.9178663618199437E-2</v>
      </c>
    </row>
    <row r="15" spans="1:9" x14ac:dyDescent="0.25">
      <c r="A15" s="1" t="s">
        <v>86</v>
      </c>
      <c r="B15" s="8">
        <v>1.7030000000000001</v>
      </c>
      <c r="C15" s="8">
        <v>1.704</v>
      </c>
      <c r="D15" s="8">
        <v>1.8080000000000001</v>
      </c>
      <c r="E15" s="8">
        <v>1.7629999999999999</v>
      </c>
      <c r="G15" s="8">
        <v>2</v>
      </c>
      <c r="H15" s="8">
        <f t="shared" si="0"/>
        <v>1.7444999999999999</v>
      </c>
      <c r="I15">
        <f t="shared" si="1"/>
        <v>4.3980109140383E-2</v>
      </c>
    </row>
    <row r="16" spans="1:9" x14ac:dyDescent="0.25">
      <c r="A16" s="1" t="s">
        <v>87</v>
      </c>
      <c r="B16" s="8">
        <v>1.6060000000000001</v>
      </c>
      <c r="C16" s="8">
        <v>1.603</v>
      </c>
      <c r="D16" s="8">
        <v>1.7210000000000001</v>
      </c>
      <c r="E16" s="8">
        <v>1.6739999999999999</v>
      </c>
      <c r="G16" s="8">
        <v>4</v>
      </c>
      <c r="H16" s="8">
        <f t="shared" si="0"/>
        <v>1.6509999999999998</v>
      </c>
      <c r="I16">
        <f t="shared" si="1"/>
        <v>4.9391294779545923E-2</v>
      </c>
    </row>
    <row r="17" spans="1:9" x14ac:dyDescent="0.25">
      <c r="A17" s="1" t="s">
        <v>88</v>
      </c>
      <c r="B17" s="8">
        <v>1.9730000000000001</v>
      </c>
      <c r="C17" s="8">
        <v>1.9810000000000001</v>
      </c>
      <c r="D17" s="8">
        <v>2.1190000000000002</v>
      </c>
      <c r="E17" s="8">
        <v>2.0680000000000001</v>
      </c>
      <c r="G17" s="8">
        <v>8</v>
      </c>
      <c r="H17" s="8">
        <f t="shared" si="0"/>
        <v>2.03525</v>
      </c>
      <c r="I17">
        <f t="shared" si="1"/>
        <v>6.1042505682516054E-2</v>
      </c>
    </row>
    <row r="18" spans="1:9" x14ac:dyDescent="0.25">
      <c r="A18" s="1" t="s">
        <v>89</v>
      </c>
      <c r="B18" s="8">
        <v>1.1619999999999999</v>
      </c>
      <c r="C18" s="8">
        <v>1.171</v>
      </c>
      <c r="D18" s="8">
        <v>1.2549999999999999</v>
      </c>
      <c r="E18" s="8">
        <v>1.222</v>
      </c>
      <c r="G18" s="8">
        <v>16</v>
      </c>
      <c r="H18" s="8">
        <f t="shared" si="0"/>
        <v>1.2025000000000001</v>
      </c>
      <c r="I18">
        <f t="shared" si="1"/>
        <v>3.7976966703516461E-2</v>
      </c>
    </row>
    <row r="19" spans="1:9" x14ac:dyDescent="0.25">
      <c r="A19" s="1" t="s">
        <v>90</v>
      </c>
      <c r="B19" s="8">
        <v>0.9869</v>
      </c>
      <c r="C19" s="8">
        <v>0.97319999999999995</v>
      </c>
      <c r="D19" s="8">
        <v>1.0569999999999999</v>
      </c>
      <c r="E19" s="8">
        <v>1.028</v>
      </c>
      <c r="G19" s="8">
        <v>24</v>
      </c>
      <c r="H19" s="8">
        <f t="shared" si="0"/>
        <v>1.0112749999999999</v>
      </c>
      <c r="I19">
        <f t="shared" si="1"/>
        <v>3.3220278069275695E-2</v>
      </c>
    </row>
    <row r="20" spans="1:9" x14ac:dyDescent="0.25">
      <c r="A20" s="1" t="s">
        <v>91</v>
      </c>
      <c r="B20" s="8">
        <v>0.64990000000000003</v>
      </c>
      <c r="C20" s="8">
        <v>0.64400000000000002</v>
      </c>
      <c r="D20" s="8">
        <v>0.68859999999999999</v>
      </c>
      <c r="E20" s="8">
        <v>0.66779999999999995</v>
      </c>
    </row>
    <row r="21" spans="1:9" x14ac:dyDescent="0.25">
      <c r="A21" s="1" t="s">
        <v>45</v>
      </c>
      <c r="B21" s="8">
        <v>4.8310000000000004</v>
      </c>
      <c r="C21" s="8">
        <v>4.7560000000000002</v>
      </c>
      <c r="D21" s="8">
        <v>5.0229999999999997</v>
      </c>
      <c r="E21" s="8">
        <v>4.8620000000000001</v>
      </c>
    </row>
    <row r="22" spans="1:9" x14ac:dyDescent="0.25">
      <c r="A22" s="1" t="s">
        <v>46</v>
      </c>
      <c r="B22" s="8">
        <v>-1.1999999999999999E-3</v>
      </c>
      <c r="C22" s="8">
        <v>-1.7299999999999999E-2</v>
      </c>
      <c r="D22" s="8">
        <v>-3.3999999999999998E-3</v>
      </c>
      <c r="E22" s="8">
        <v>-3.5999999999999999E-3</v>
      </c>
    </row>
    <row r="23" spans="1:9" x14ac:dyDescent="0.25">
      <c r="A23" s="1" t="s">
        <v>45</v>
      </c>
      <c r="B23" s="8">
        <v>4.9359999999999999</v>
      </c>
      <c r="C23" s="8">
        <v>4.8869999999999996</v>
      </c>
      <c r="D23" s="8">
        <v>5.0919999999999996</v>
      </c>
      <c r="E23" s="8">
        <v>4.9859999999999998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17"/>
  <sheetViews>
    <sheetView workbookViewId="0">
      <selection activeCell="G1" sqref="G1:AE6"/>
    </sheetView>
  </sheetViews>
  <sheetFormatPr defaultRowHeight="15" x14ac:dyDescent="0.25"/>
  <cols>
    <col min="8" max="9" width="9.28515625" bestFit="1" customWidth="1"/>
    <col min="10" max="11" width="9.5703125" bestFit="1" customWidth="1"/>
    <col min="12" max="12" width="10.5703125" bestFit="1" customWidth="1"/>
    <col min="13" max="31" width="9.28515625" bestFit="1" customWidth="1"/>
    <col min="264" max="265" width="9.28515625" bestFit="1" customWidth="1"/>
    <col min="266" max="267" width="9.5703125" bestFit="1" customWidth="1"/>
    <col min="268" max="268" width="10.5703125" bestFit="1" customWidth="1"/>
    <col min="269" max="287" width="9.28515625" bestFit="1" customWidth="1"/>
    <col min="520" max="521" width="9.28515625" bestFit="1" customWidth="1"/>
    <col min="522" max="523" width="9.5703125" bestFit="1" customWidth="1"/>
    <col min="524" max="524" width="10.5703125" bestFit="1" customWidth="1"/>
    <col min="525" max="543" width="9.28515625" bestFit="1" customWidth="1"/>
    <col min="776" max="777" width="9.28515625" bestFit="1" customWidth="1"/>
    <col min="778" max="779" width="9.5703125" bestFit="1" customWidth="1"/>
    <col min="780" max="780" width="10.5703125" bestFit="1" customWidth="1"/>
    <col min="781" max="799" width="9.28515625" bestFit="1" customWidth="1"/>
    <col min="1032" max="1033" width="9.28515625" bestFit="1" customWidth="1"/>
    <col min="1034" max="1035" width="9.5703125" bestFit="1" customWidth="1"/>
    <col min="1036" max="1036" width="10.5703125" bestFit="1" customWidth="1"/>
    <col min="1037" max="1055" width="9.28515625" bestFit="1" customWidth="1"/>
    <col min="1288" max="1289" width="9.28515625" bestFit="1" customWidth="1"/>
    <col min="1290" max="1291" width="9.5703125" bestFit="1" customWidth="1"/>
    <col min="1292" max="1292" width="10.5703125" bestFit="1" customWidth="1"/>
    <col min="1293" max="1311" width="9.28515625" bestFit="1" customWidth="1"/>
    <col min="1544" max="1545" width="9.28515625" bestFit="1" customWidth="1"/>
    <col min="1546" max="1547" width="9.5703125" bestFit="1" customWidth="1"/>
    <col min="1548" max="1548" width="10.5703125" bestFit="1" customWidth="1"/>
    <col min="1549" max="1567" width="9.28515625" bestFit="1" customWidth="1"/>
    <col min="1800" max="1801" width="9.28515625" bestFit="1" customWidth="1"/>
    <col min="1802" max="1803" width="9.5703125" bestFit="1" customWidth="1"/>
    <col min="1804" max="1804" width="10.5703125" bestFit="1" customWidth="1"/>
    <col min="1805" max="1823" width="9.28515625" bestFit="1" customWidth="1"/>
    <col min="2056" max="2057" width="9.28515625" bestFit="1" customWidth="1"/>
    <col min="2058" max="2059" width="9.5703125" bestFit="1" customWidth="1"/>
    <col min="2060" max="2060" width="10.5703125" bestFit="1" customWidth="1"/>
    <col min="2061" max="2079" width="9.28515625" bestFit="1" customWidth="1"/>
    <col min="2312" max="2313" width="9.28515625" bestFit="1" customWidth="1"/>
    <col min="2314" max="2315" width="9.5703125" bestFit="1" customWidth="1"/>
    <col min="2316" max="2316" width="10.5703125" bestFit="1" customWidth="1"/>
    <col min="2317" max="2335" width="9.28515625" bestFit="1" customWidth="1"/>
    <col min="2568" max="2569" width="9.28515625" bestFit="1" customWidth="1"/>
    <col min="2570" max="2571" width="9.5703125" bestFit="1" customWidth="1"/>
    <col min="2572" max="2572" width="10.5703125" bestFit="1" customWidth="1"/>
    <col min="2573" max="2591" width="9.28515625" bestFit="1" customWidth="1"/>
    <col min="2824" max="2825" width="9.28515625" bestFit="1" customWidth="1"/>
    <col min="2826" max="2827" width="9.5703125" bestFit="1" customWidth="1"/>
    <col min="2828" max="2828" width="10.5703125" bestFit="1" customWidth="1"/>
    <col min="2829" max="2847" width="9.28515625" bestFit="1" customWidth="1"/>
    <col min="3080" max="3081" width="9.28515625" bestFit="1" customWidth="1"/>
    <col min="3082" max="3083" width="9.5703125" bestFit="1" customWidth="1"/>
    <col min="3084" max="3084" width="10.5703125" bestFit="1" customWidth="1"/>
    <col min="3085" max="3103" width="9.28515625" bestFit="1" customWidth="1"/>
    <col min="3336" max="3337" width="9.28515625" bestFit="1" customWidth="1"/>
    <col min="3338" max="3339" width="9.5703125" bestFit="1" customWidth="1"/>
    <col min="3340" max="3340" width="10.5703125" bestFit="1" customWidth="1"/>
    <col min="3341" max="3359" width="9.28515625" bestFit="1" customWidth="1"/>
    <col min="3592" max="3593" width="9.28515625" bestFit="1" customWidth="1"/>
    <col min="3594" max="3595" width="9.5703125" bestFit="1" customWidth="1"/>
    <col min="3596" max="3596" width="10.5703125" bestFit="1" customWidth="1"/>
    <col min="3597" max="3615" width="9.28515625" bestFit="1" customWidth="1"/>
    <col min="3848" max="3849" width="9.28515625" bestFit="1" customWidth="1"/>
    <col min="3850" max="3851" width="9.5703125" bestFit="1" customWidth="1"/>
    <col min="3852" max="3852" width="10.5703125" bestFit="1" customWidth="1"/>
    <col min="3853" max="3871" width="9.28515625" bestFit="1" customWidth="1"/>
    <col min="4104" max="4105" width="9.28515625" bestFit="1" customWidth="1"/>
    <col min="4106" max="4107" width="9.5703125" bestFit="1" customWidth="1"/>
    <col min="4108" max="4108" width="10.5703125" bestFit="1" customWidth="1"/>
    <col min="4109" max="4127" width="9.28515625" bestFit="1" customWidth="1"/>
    <col min="4360" max="4361" width="9.28515625" bestFit="1" customWidth="1"/>
    <col min="4362" max="4363" width="9.5703125" bestFit="1" customWidth="1"/>
    <col min="4364" max="4364" width="10.5703125" bestFit="1" customWidth="1"/>
    <col min="4365" max="4383" width="9.28515625" bestFit="1" customWidth="1"/>
    <col min="4616" max="4617" width="9.28515625" bestFit="1" customWidth="1"/>
    <col min="4618" max="4619" width="9.5703125" bestFit="1" customWidth="1"/>
    <col min="4620" max="4620" width="10.5703125" bestFit="1" customWidth="1"/>
    <col min="4621" max="4639" width="9.28515625" bestFit="1" customWidth="1"/>
    <col min="4872" max="4873" width="9.28515625" bestFit="1" customWidth="1"/>
    <col min="4874" max="4875" width="9.5703125" bestFit="1" customWidth="1"/>
    <col min="4876" max="4876" width="10.5703125" bestFit="1" customWidth="1"/>
    <col min="4877" max="4895" width="9.28515625" bestFit="1" customWidth="1"/>
    <col min="5128" max="5129" width="9.28515625" bestFit="1" customWidth="1"/>
    <col min="5130" max="5131" width="9.5703125" bestFit="1" customWidth="1"/>
    <col min="5132" max="5132" width="10.5703125" bestFit="1" customWidth="1"/>
    <col min="5133" max="5151" width="9.28515625" bestFit="1" customWidth="1"/>
    <col min="5384" max="5385" width="9.28515625" bestFit="1" customWidth="1"/>
    <col min="5386" max="5387" width="9.5703125" bestFit="1" customWidth="1"/>
    <col min="5388" max="5388" width="10.5703125" bestFit="1" customWidth="1"/>
    <col min="5389" max="5407" width="9.28515625" bestFit="1" customWidth="1"/>
    <col min="5640" max="5641" width="9.28515625" bestFit="1" customWidth="1"/>
    <col min="5642" max="5643" width="9.5703125" bestFit="1" customWidth="1"/>
    <col min="5644" max="5644" width="10.5703125" bestFit="1" customWidth="1"/>
    <col min="5645" max="5663" width="9.28515625" bestFit="1" customWidth="1"/>
    <col min="5896" max="5897" width="9.28515625" bestFit="1" customWidth="1"/>
    <col min="5898" max="5899" width="9.5703125" bestFit="1" customWidth="1"/>
    <col min="5900" max="5900" width="10.5703125" bestFit="1" customWidth="1"/>
    <col min="5901" max="5919" width="9.28515625" bestFit="1" customWidth="1"/>
    <col min="6152" max="6153" width="9.28515625" bestFit="1" customWidth="1"/>
    <col min="6154" max="6155" width="9.5703125" bestFit="1" customWidth="1"/>
    <col min="6156" max="6156" width="10.5703125" bestFit="1" customWidth="1"/>
    <col min="6157" max="6175" width="9.28515625" bestFit="1" customWidth="1"/>
    <col min="6408" max="6409" width="9.28515625" bestFit="1" customWidth="1"/>
    <col min="6410" max="6411" width="9.5703125" bestFit="1" customWidth="1"/>
    <col min="6412" max="6412" width="10.5703125" bestFit="1" customWidth="1"/>
    <col min="6413" max="6431" width="9.28515625" bestFit="1" customWidth="1"/>
    <col min="6664" max="6665" width="9.28515625" bestFit="1" customWidth="1"/>
    <col min="6666" max="6667" width="9.5703125" bestFit="1" customWidth="1"/>
    <col min="6668" max="6668" width="10.5703125" bestFit="1" customWidth="1"/>
    <col min="6669" max="6687" width="9.28515625" bestFit="1" customWidth="1"/>
    <col min="6920" max="6921" width="9.28515625" bestFit="1" customWidth="1"/>
    <col min="6922" max="6923" width="9.5703125" bestFit="1" customWidth="1"/>
    <col min="6924" max="6924" width="10.5703125" bestFit="1" customWidth="1"/>
    <col min="6925" max="6943" width="9.28515625" bestFit="1" customWidth="1"/>
    <col min="7176" max="7177" width="9.28515625" bestFit="1" customWidth="1"/>
    <col min="7178" max="7179" width="9.5703125" bestFit="1" customWidth="1"/>
    <col min="7180" max="7180" width="10.5703125" bestFit="1" customWidth="1"/>
    <col min="7181" max="7199" width="9.28515625" bestFit="1" customWidth="1"/>
    <col min="7432" max="7433" width="9.28515625" bestFit="1" customWidth="1"/>
    <col min="7434" max="7435" width="9.5703125" bestFit="1" customWidth="1"/>
    <col min="7436" max="7436" width="10.5703125" bestFit="1" customWidth="1"/>
    <col min="7437" max="7455" width="9.28515625" bestFit="1" customWidth="1"/>
    <col min="7688" max="7689" width="9.28515625" bestFit="1" customWidth="1"/>
    <col min="7690" max="7691" width="9.5703125" bestFit="1" customWidth="1"/>
    <col min="7692" max="7692" width="10.5703125" bestFit="1" customWidth="1"/>
    <col min="7693" max="7711" width="9.28515625" bestFit="1" customWidth="1"/>
    <col min="7944" max="7945" width="9.28515625" bestFit="1" customWidth="1"/>
    <col min="7946" max="7947" width="9.5703125" bestFit="1" customWidth="1"/>
    <col min="7948" max="7948" width="10.5703125" bestFit="1" customWidth="1"/>
    <col min="7949" max="7967" width="9.28515625" bestFit="1" customWidth="1"/>
    <col min="8200" max="8201" width="9.28515625" bestFit="1" customWidth="1"/>
    <col min="8202" max="8203" width="9.5703125" bestFit="1" customWidth="1"/>
    <col min="8204" max="8204" width="10.5703125" bestFit="1" customWidth="1"/>
    <col min="8205" max="8223" width="9.28515625" bestFit="1" customWidth="1"/>
    <col min="8456" max="8457" width="9.28515625" bestFit="1" customWidth="1"/>
    <col min="8458" max="8459" width="9.5703125" bestFit="1" customWidth="1"/>
    <col min="8460" max="8460" width="10.5703125" bestFit="1" customWidth="1"/>
    <col min="8461" max="8479" width="9.28515625" bestFit="1" customWidth="1"/>
    <col min="8712" max="8713" width="9.28515625" bestFit="1" customWidth="1"/>
    <col min="8714" max="8715" width="9.5703125" bestFit="1" customWidth="1"/>
    <col min="8716" max="8716" width="10.5703125" bestFit="1" customWidth="1"/>
    <col min="8717" max="8735" width="9.28515625" bestFit="1" customWidth="1"/>
    <col min="8968" max="8969" width="9.28515625" bestFit="1" customWidth="1"/>
    <col min="8970" max="8971" width="9.5703125" bestFit="1" customWidth="1"/>
    <col min="8972" max="8972" width="10.5703125" bestFit="1" customWidth="1"/>
    <col min="8973" max="8991" width="9.28515625" bestFit="1" customWidth="1"/>
    <col min="9224" max="9225" width="9.28515625" bestFit="1" customWidth="1"/>
    <col min="9226" max="9227" width="9.5703125" bestFit="1" customWidth="1"/>
    <col min="9228" max="9228" width="10.5703125" bestFit="1" customWidth="1"/>
    <col min="9229" max="9247" width="9.28515625" bestFit="1" customWidth="1"/>
    <col min="9480" max="9481" width="9.28515625" bestFit="1" customWidth="1"/>
    <col min="9482" max="9483" width="9.5703125" bestFit="1" customWidth="1"/>
    <col min="9484" max="9484" width="10.5703125" bestFit="1" customWidth="1"/>
    <col min="9485" max="9503" width="9.28515625" bestFit="1" customWidth="1"/>
    <col min="9736" max="9737" width="9.28515625" bestFit="1" customWidth="1"/>
    <col min="9738" max="9739" width="9.5703125" bestFit="1" customWidth="1"/>
    <col min="9740" max="9740" width="10.5703125" bestFit="1" customWidth="1"/>
    <col min="9741" max="9759" width="9.28515625" bestFit="1" customWidth="1"/>
    <col min="9992" max="9993" width="9.28515625" bestFit="1" customWidth="1"/>
    <col min="9994" max="9995" width="9.5703125" bestFit="1" customWidth="1"/>
    <col min="9996" max="9996" width="10.5703125" bestFit="1" customWidth="1"/>
    <col min="9997" max="10015" width="9.28515625" bestFit="1" customWidth="1"/>
    <col min="10248" max="10249" width="9.28515625" bestFit="1" customWidth="1"/>
    <col min="10250" max="10251" width="9.5703125" bestFit="1" customWidth="1"/>
    <col min="10252" max="10252" width="10.5703125" bestFit="1" customWidth="1"/>
    <col min="10253" max="10271" width="9.28515625" bestFit="1" customWidth="1"/>
    <col min="10504" max="10505" width="9.28515625" bestFit="1" customWidth="1"/>
    <col min="10506" max="10507" width="9.5703125" bestFit="1" customWidth="1"/>
    <col min="10508" max="10508" width="10.5703125" bestFit="1" customWidth="1"/>
    <col min="10509" max="10527" width="9.28515625" bestFit="1" customWidth="1"/>
    <col min="10760" max="10761" width="9.28515625" bestFit="1" customWidth="1"/>
    <col min="10762" max="10763" width="9.5703125" bestFit="1" customWidth="1"/>
    <col min="10764" max="10764" width="10.5703125" bestFit="1" customWidth="1"/>
    <col min="10765" max="10783" width="9.28515625" bestFit="1" customWidth="1"/>
    <col min="11016" max="11017" width="9.28515625" bestFit="1" customWidth="1"/>
    <col min="11018" max="11019" width="9.5703125" bestFit="1" customWidth="1"/>
    <col min="11020" max="11020" width="10.5703125" bestFit="1" customWidth="1"/>
    <col min="11021" max="11039" width="9.28515625" bestFit="1" customWidth="1"/>
    <col min="11272" max="11273" width="9.28515625" bestFit="1" customWidth="1"/>
    <col min="11274" max="11275" width="9.5703125" bestFit="1" customWidth="1"/>
    <col min="11276" max="11276" width="10.5703125" bestFit="1" customWidth="1"/>
    <col min="11277" max="11295" width="9.28515625" bestFit="1" customWidth="1"/>
    <col min="11528" max="11529" width="9.28515625" bestFit="1" customWidth="1"/>
    <col min="11530" max="11531" width="9.5703125" bestFit="1" customWidth="1"/>
    <col min="11532" max="11532" width="10.5703125" bestFit="1" customWidth="1"/>
    <col min="11533" max="11551" width="9.28515625" bestFit="1" customWidth="1"/>
    <col min="11784" max="11785" width="9.28515625" bestFit="1" customWidth="1"/>
    <col min="11786" max="11787" width="9.5703125" bestFit="1" customWidth="1"/>
    <col min="11788" max="11788" width="10.5703125" bestFit="1" customWidth="1"/>
    <col min="11789" max="11807" width="9.28515625" bestFit="1" customWidth="1"/>
    <col min="12040" max="12041" width="9.28515625" bestFit="1" customWidth="1"/>
    <col min="12042" max="12043" width="9.5703125" bestFit="1" customWidth="1"/>
    <col min="12044" max="12044" width="10.5703125" bestFit="1" customWidth="1"/>
    <col min="12045" max="12063" width="9.28515625" bestFit="1" customWidth="1"/>
    <col min="12296" max="12297" width="9.28515625" bestFit="1" customWidth="1"/>
    <col min="12298" max="12299" width="9.5703125" bestFit="1" customWidth="1"/>
    <col min="12300" max="12300" width="10.5703125" bestFit="1" customWidth="1"/>
    <col min="12301" max="12319" width="9.28515625" bestFit="1" customWidth="1"/>
    <col min="12552" max="12553" width="9.28515625" bestFit="1" customWidth="1"/>
    <col min="12554" max="12555" width="9.5703125" bestFit="1" customWidth="1"/>
    <col min="12556" max="12556" width="10.5703125" bestFit="1" customWidth="1"/>
    <col min="12557" max="12575" width="9.28515625" bestFit="1" customWidth="1"/>
    <col min="12808" max="12809" width="9.28515625" bestFit="1" customWidth="1"/>
    <col min="12810" max="12811" width="9.5703125" bestFit="1" customWidth="1"/>
    <col min="12812" max="12812" width="10.5703125" bestFit="1" customWidth="1"/>
    <col min="12813" max="12831" width="9.28515625" bestFit="1" customWidth="1"/>
    <col min="13064" max="13065" width="9.28515625" bestFit="1" customWidth="1"/>
    <col min="13066" max="13067" width="9.5703125" bestFit="1" customWidth="1"/>
    <col min="13068" max="13068" width="10.5703125" bestFit="1" customWidth="1"/>
    <col min="13069" max="13087" width="9.28515625" bestFit="1" customWidth="1"/>
    <col min="13320" max="13321" width="9.28515625" bestFit="1" customWidth="1"/>
    <col min="13322" max="13323" width="9.5703125" bestFit="1" customWidth="1"/>
    <col min="13324" max="13324" width="10.5703125" bestFit="1" customWidth="1"/>
    <col min="13325" max="13343" width="9.28515625" bestFit="1" customWidth="1"/>
    <col min="13576" max="13577" width="9.28515625" bestFit="1" customWidth="1"/>
    <col min="13578" max="13579" width="9.5703125" bestFit="1" customWidth="1"/>
    <col min="13580" max="13580" width="10.5703125" bestFit="1" customWidth="1"/>
    <col min="13581" max="13599" width="9.28515625" bestFit="1" customWidth="1"/>
    <col min="13832" max="13833" width="9.28515625" bestFit="1" customWidth="1"/>
    <col min="13834" max="13835" width="9.5703125" bestFit="1" customWidth="1"/>
    <col min="13836" max="13836" width="10.5703125" bestFit="1" customWidth="1"/>
    <col min="13837" max="13855" width="9.28515625" bestFit="1" customWidth="1"/>
    <col min="14088" max="14089" width="9.28515625" bestFit="1" customWidth="1"/>
    <col min="14090" max="14091" width="9.5703125" bestFit="1" customWidth="1"/>
    <col min="14092" max="14092" width="10.5703125" bestFit="1" customWidth="1"/>
    <col min="14093" max="14111" width="9.28515625" bestFit="1" customWidth="1"/>
    <col min="14344" max="14345" width="9.28515625" bestFit="1" customWidth="1"/>
    <col min="14346" max="14347" width="9.5703125" bestFit="1" customWidth="1"/>
    <col min="14348" max="14348" width="10.5703125" bestFit="1" customWidth="1"/>
    <col min="14349" max="14367" width="9.28515625" bestFit="1" customWidth="1"/>
    <col min="14600" max="14601" width="9.28515625" bestFit="1" customWidth="1"/>
    <col min="14602" max="14603" width="9.5703125" bestFit="1" customWidth="1"/>
    <col min="14604" max="14604" width="10.5703125" bestFit="1" customWidth="1"/>
    <col min="14605" max="14623" width="9.28515625" bestFit="1" customWidth="1"/>
    <col min="14856" max="14857" width="9.28515625" bestFit="1" customWidth="1"/>
    <col min="14858" max="14859" width="9.5703125" bestFit="1" customWidth="1"/>
    <col min="14860" max="14860" width="10.5703125" bestFit="1" customWidth="1"/>
    <col min="14861" max="14879" width="9.28515625" bestFit="1" customWidth="1"/>
    <col min="15112" max="15113" width="9.28515625" bestFit="1" customWidth="1"/>
    <col min="15114" max="15115" width="9.5703125" bestFit="1" customWidth="1"/>
    <col min="15116" max="15116" width="10.5703125" bestFit="1" customWidth="1"/>
    <col min="15117" max="15135" width="9.28515625" bestFit="1" customWidth="1"/>
    <col min="15368" max="15369" width="9.28515625" bestFit="1" customWidth="1"/>
    <col min="15370" max="15371" width="9.5703125" bestFit="1" customWidth="1"/>
    <col min="15372" max="15372" width="10.5703125" bestFit="1" customWidth="1"/>
    <col min="15373" max="15391" width="9.28515625" bestFit="1" customWidth="1"/>
    <col min="15624" max="15625" width="9.28515625" bestFit="1" customWidth="1"/>
    <col min="15626" max="15627" width="9.5703125" bestFit="1" customWidth="1"/>
    <col min="15628" max="15628" width="10.5703125" bestFit="1" customWidth="1"/>
    <col min="15629" max="15647" width="9.28515625" bestFit="1" customWidth="1"/>
    <col min="15880" max="15881" width="9.28515625" bestFit="1" customWidth="1"/>
    <col min="15882" max="15883" width="9.5703125" bestFit="1" customWidth="1"/>
    <col min="15884" max="15884" width="10.5703125" bestFit="1" customWidth="1"/>
    <col min="15885" max="15903" width="9.28515625" bestFit="1" customWidth="1"/>
    <col min="16136" max="16137" width="9.28515625" bestFit="1" customWidth="1"/>
    <col min="16138" max="16139" width="9.5703125" bestFit="1" customWidth="1"/>
    <col min="16140" max="16140" width="10.5703125" bestFit="1" customWidth="1"/>
    <col min="16141" max="16159" width="9.28515625" bestFit="1" customWidth="1"/>
  </cols>
  <sheetData>
    <row r="1" spans="1:31" x14ac:dyDescent="0.25">
      <c r="H1" t="str">
        <f>MID(H2,5,5)</f>
        <v xml:space="preserve"> Blan</v>
      </c>
      <c r="I1" t="str">
        <f t="shared" ref="I1:AE1" si="0">MID(I2,5,5)</f>
        <v xml:space="preserve"> Cali</v>
      </c>
      <c r="J1" t="str">
        <f t="shared" si="0"/>
        <v xml:space="preserve"> Cali</v>
      </c>
      <c r="K1" t="str">
        <f t="shared" si="0"/>
        <v xml:space="preserve"> Cali</v>
      </c>
      <c r="L1" t="str">
        <f t="shared" si="0"/>
        <v xml:space="preserve"> Cali</v>
      </c>
      <c r="M1" t="str">
        <f t="shared" si="0"/>
        <v xml:space="preserve"> std0</v>
      </c>
      <c r="N1" t="str">
        <f t="shared" si="0"/>
        <v xml:space="preserve"> 355b</v>
      </c>
      <c r="O1" t="str">
        <f t="shared" si="0"/>
        <v xml:space="preserve"> 355A</v>
      </c>
      <c r="P1" t="str">
        <f t="shared" si="0"/>
        <v xml:space="preserve"> 355B</v>
      </c>
      <c r="Q1" t="str">
        <f t="shared" si="0"/>
        <v xml:space="preserve"> 355C</v>
      </c>
      <c r="R1" t="str">
        <f t="shared" si="0"/>
        <v xml:space="preserve"> 355D</v>
      </c>
      <c r="S1" t="str">
        <f t="shared" si="0"/>
        <v xml:space="preserve"> 355E</v>
      </c>
      <c r="T1" t="str">
        <f t="shared" si="0"/>
        <v xml:space="preserve"> 355F</v>
      </c>
      <c r="U1" t="str">
        <f t="shared" si="0"/>
        <v xml:space="preserve"> STD </v>
      </c>
      <c r="V1" t="str">
        <f t="shared" si="0"/>
        <v xml:space="preserve"> 355G</v>
      </c>
      <c r="W1" t="str">
        <f t="shared" si="0"/>
        <v xml:space="preserve"> 355H</v>
      </c>
      <c r="X1" t="str">
        <f t="shared" si="0"/>
        <v xml:space="preserve"> 355I</v>
      </c>
      <c r="Y1" t="str">
        <f t="shared" si="0"/>
        <v xml:space="preserve"> 355J</v>
      </c>
      <c r="Z1" t="str">
        <f t="shared" si="0"/>
        <v xml:space="preserve"> 355K</v>
      </c>
      <c r="AA1" t="str">
        <f t="shared" si="0"/>
        <v xml:space="preserve"> 355L</v>
      </c>
      <c r="AB1" t="str">
        <f t="shared" si="0"/>
        <v xml:space="preserve"> 355M</v>
      </c>
      <c r="AC1" t="str">
        <f t="shared" si="0"/>
        <v xml:space="preserve"> 355N</v>
      </c>
      <c r="AD1" t="str">
        <f t="shared" si="0"/>
        <v xml:space="preserve"> STD </v>
      </c>
      <c r="AE1" t="str">
        <f t="shared" si="0"/>
        <v xml:space="preserve"> STDb</v>
      </c>
    </row>
    <row r="2" spans="1:31" x14ac:dyDescent="0.25">
      <c r="A2" t="s">
        <v>0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M2" t="s">
        <v>5</v>
      </c>
      <c r="N2" t="s">
        <v>6</v>
      </c>
      <c r="O2" t="s">
        <v>7</v>
      </c>
      <c r="P2" t="s">
        <v>8</v>
      </c>
      <c r="Q2" t="s">
        <v>9</v>
      </c>
      <c r="R2" t="s">
        <v>10</v>
      </c>
      <c r="S2" t="s">
        <v>11</v>
      </c>
      <c r="T2" t="s">
        <v>12</v>
      </c>
      <c r="U2" t="s">
        <v>13</v>
      </c>
      <c r="V2" t="s">
        <v>14</v>
      </c>
      <c r="W2" t="s">
        <v>15</v>
      </c>
      <c r="X2" t="s">
        <v>16</v>
      </c>
      <c r="Y2" t="s">
        <v>17</v>
      </c>
      <c r="Z2" t="s">
        <v>18</v>
      </c>
      <c r="AA2" t="s">
        <v>19</v>
      </c>
      <c r="AB2" t="s">
        <v>20</v>
      </c>
      <c r="AC2" t="s">
        <v>21</v>
      </c>
      <c r="AD2" t="s">
        <v>22</v>
      </c>
      <c r="AE2" t="s">
        <v>23</v>
      </c>
    </row>
    <row r="3" spans="1:31" x14ac:dyDescent="0.25">
      <c r="A3" s="1" t="s">
        <v>24</v>
      </c>
      <c r="B3" s="1" t="s">
        <v>25</v>
      </c>
      <c r="C3" s="1" t="s">
        <v>26</v>
      </c>
      <c r="D3" s="1" t="s">
        <v>27</v>
      </c>
      <c r="G3" s="1" t="s">
        <v>24</v>
      </c>
      <c r="H3" s="2">
        <v>1.5409999999999999</v>
      </c>
      <c r="I3" s="3">
        <v>76.95</v>
      </c>
      <c r="J3" s="3">
        <v>762.4</v>
      </c>
      <c r="K3" s="3">
        <v>3813</v>
      </c>
      <c r="L3" s="3">
        <v>7575</v>
      </c>
      <c r="M3" s="3">
        <v>0.10009999999999999</v>
      </c>
      <c r="N3" s="3">
        <v>0.30709999999999998</v>
      </c>
      <c r="O3" s="3">
        <v>1.74</v>
      </c>
      <c r="P3" s="3">
        <v>1.954</v>
      </c>
      <c r="Q3" s="3">
        <v>2.3460000000000001</v>
      </c>
      <c r="R3" s="3">
        <v>1.637</v>
      </c>
      <c r="S3" s="3">
        <v>2.81</v>
      </c>
      <c r="T3" s="3">
        <v>3.2669999999999999</v>
      </c>
      <c r="U3" s="3">
        <v>5.0049999999999999</v>
      </c>
      <c r="V3" s="3">
        <v>2.9860000000000002</v>
      </c>
      <c r="W3" s="3">
        <v>4.1379999999999999</v>
      </c>
      <c r="X3" s="3">
        <v>3.266</v>
      </c>
      <c r="Y3" s="3">
        <v>3.585</v>
      </c>
      <c r="Z3" s="3">
        <v>1.2609999999999999</v>
      </c>
      <c r="AA3" s="3">
        <v>3.3090000000000002</v>
      </c>
      <c r="AB3" s="3">
        <v>3.423</v>
      </c>
      <c r="AC3" s="3">
        <v>0.32990000000000003</v>
      </c>
      <c r="AD3" s="3">
        <v>5</v>
      </c>
      <c r="AE3" s="4">
        <v>-1E-4</v>
      </c>
    </row>
    <row r="4" spans="1:31" x14ac:dyDescent="0.25">
      <c r="A4" t="s">
        <v>28</v>
      </c>
      <c r="B4" t="s">
        <v>28</v>
      </c>
      <c r="C4" t="s">
        <v>28</v>
      </c>
      <c r="D4" t="s">
        <v>28</v>
      </c>
      <c r="G4" s="1" t="s">
        <v>25</v>
      </c>
      <c r="H4" s="2">
        <v>-9.06</v>
      </c>
      <c r="I4" s="3">
        <v>172.3</v>
      </c>
      <c r="J4" s="3">
        <v>1821</v>
      </c>
      <c r="K4" s="3">
        <v>9123</v>
      </c>
      <c r="L4" s="3">
        <v>18170</v>
      </c>
      <c r="M4" s="3">
        <v>9.9599999999999994E-2</v>
      </c>
      <c r="N4" s="3">
        <v>0.30549999999999999</v>
      </c>
      <c r="O4" s="3">
        <v>1.7350000000000001</v>
      </c>
      <c r="P4" s="3">
        <v>1.946</v>
      </c>
      <c r="Q4" s="3">
        <v>2.3319999999999999</v>
      </c>
      <c r="R4" s="3">
        <v>1.63</v>
      </c>
      <c r="S4" s="3">
        <v>2.7959999999999998</v>
      </c>
      <c r="T4" s="3">
        <v>3.2450000000000001</v>
      </c>
      <c r="U4" s="3">
        <v>5.0119999999999996</v>
      </c>
      <c r="V4" s="3">
        <v>2.9660000000000002</v>
      </c>
      <c r="W4" s="3">
        <v>4.109</v>
      </c>
      <c r="X4" s="3">
        <v>3.2530000000000001</v>
      </c>
      <c r="Y4" s="3">
        <v>3.5609999999999999</v>
      </c>
      <c r="Z4" s="3">
        <v>1.2589999999999999</v>
      </c>
      <c r="AA4" s="3">
        <v>3.278</v>
      </c>
      <c r="AB4" s="3">
        <v>3.383</v>
      </c>
      <c r="AC4" s="3">
        <v>0.32669999999999999</v>
      </c>
      <c r="AD4" s="3">
        <v>4.9969999999999999</v>
      </c>
      <c r="AE4" s="4">
        <v>2.0000000000000001E-4</v>
      </c>
    </row>
    <row r="5" spans="1:31" x14ac:dyDescent="0.25">
      <c r="A5">
        <v>1.5409999999999999</v>
      </c>
      <c r="B5">
        <v>-9.06</v>
      </c>
      <c r="C5">
        <v>94.03</v>
      </c>
      <c r="D5">
        <v>-12.97</v>
      </c>
      <c r="G5" s="1" t="s">
        <v>26</v>
      </c>
      <c r="H5" s="3">
        <v>94.03</v>
      </c>
      <c r="I5" s="3">
        <v>1817</v>
      </c>
      <c r="J5" s="3">
        <v>17630</v>
      </c>
      <c r="K5" s="3">
        <v>87190</v>
      </c>
      <c r="L5" s="3">
        <v>173000</v>
      </c>
      <c r="M5" s="3">
        <v>9.9900000000000003E-2</v>
      </c>
      <c r="N5" s="3">
        <v>0.309</v>
      </c>
      <c r="O5" s="3">
        <v>1.7470000000000001</v>
      </c>
      <c r="P5" s="3">
        <v>1.948</v>
      </c>
      <c r="Q5" s="3">
        <v>2.3610000000000002</v>
      </c>
      <c r="R5" s="3">
        <v>1.653</v>
      </c>
      <c r="S5" s="3">
        <v>2.8159999999999998</v>
      </c>
      <c r="T5" s="3">
        <v>3.2679999999999998</v>
      </c>
      <c r="U5" s="3">
        <v>4.9649999999999999</v>
      </c>
      <c r="V5" s="3">
        <v>2.99</v>
      </c>
      <c r="W5" s="3">
        <v>4.1319999999999997</v>
      </c>
      <c r="X5" s="3">
        <v>3.2610000000000001</v>
      </c>
      <c r="Y5" s="3">
        <v>3.6059999999999999</v>
      </c>
      <c r="Z5" s="3">
        <v>1.264</v>
      </c>
      <c r="AA5" s="3">
        <v>3.3420000000000001</v>
      </c>
      <c r="AB5" s="3">
        <v>3.4569999999999999</v>
      </c>
      <c r="AC5" s="3">
        <v>0.3281</v>
      </c>
      <c r="AD5" s="3">
        <v>4.9669999999999996</v>
      </c>
      <c r="AE5" s="4">
        <v>2.9999999999999997E-4</v>
      </c>
    </row>
    <row r="6" spans="1:31" x14ac:dyDescent="0.25">
      <c r="A6">
        <v>0.42799999999999999</v>
      </c>
      <c r="B6">
        <v>0.99199999999999999</v>
      </c>
      <c r="C6">
        <v>0.81</v>
      </c>
      <c r="D6">
        <v>5.98</v>
      </c>
      <c r="G6" s="1" t="s">
        <v>27</v>
      </c>
      <c r="H6" s="2">
        <v>-12.97</v>
      </c>
      <c r="I6" s="3">
        <v>824.8</v>
      </c>
      <c r="J6" s="3">
        <v>8498</v>
      </c>
      <c r="K6" s="3">
        <v>42410</v>
      </c>
      <c r="L6" s="3">
        <v>84930</v>
      </c>
      <c r="M6" s="3">
        <v>9.9400000000000002E-2</v>
      </c>
      <c r="N6" s="3">
        <v>0.30609999999999998</v>
      </c>
      <c r="O6" s="3">
        <v>1.722</v>
      </c>
      <c r="P6" s="3">
        <v>1.925</v>
      </c>
      <c r="Q6" s="3">
        <v>2.3380000000000001</v>
      </c>
      <c r="R6" s="3">
        <v>1.633</v>
      </c>
      <c r="S6" s="3">
        <v>2.7749999999999999</v>
      </c>
      <c r="T6" s="3">
        <v>3.218</v>
      </c>
      <c r="U6" s="3">
        <v>4.9189999999999996</v>
      </c>
      <c r="V6" s="3">
        <v>2.9449999999999998</v>
      </c>
      <c r="W6" s="3">
        <v>4.0730000000000004</v>
      </c>
      <c r="X6" s="3">
        <v>3.22</v>
      </c>
      <c r="Y6" s="3">
        <v>3.5550000000000002</v>
      </c>
      <c r="Z6" s="3">
        <v>1.2430000000000001</v>
      </c>
      <c r="AA6" s="3">
        <v>3.298</v>
      </c>
      <c r="AB6" s="3">
        <v>3.4049999999999998</v>
      </c>
      <c r="AC6" s="3">
        <v>0.32279999999999998</v>
      </c>
      <c r="AD6" s="3">
        <v>4.915</v>
      </c>
      <c r="AE6" s="4">
        <v>1E-3</v>
      </c>
    </row>
    <row r="7" spans="1:31" x14ac:dyDescent="0.25">
      <c r="A7">
        <v>27.74</v>
      </c>
      <c r="B7">
        <v>10.94</v>
      </c>
      <c r="C7">
        <v>0.86429999999999996</v>
      </c>
      <c r="D7">
        <v>46.14</v>
      </c>
    </row>
    <row r="8" spans="1:31" x14ac:dyDescent="0.25">
      <c r="A8">
        <v>1.2509999999999999</v>
      </c>
      <c r="B8">
        <v>-7.9749999999999996</v>
      </c>
      <c r="C8">
        <v>94.95</v>
      </c>
      <c r="D8">
        <v>-12.6</v>
      </c>
      <c r="H8" t="s">
        <v>0</v>
      </c>
      <c r="I8" t="s">
        <v>1</v>
      </c>
      <c r="J8" t="s">
        <v>2</v>
      </c>
      <c r="K8" t="s">
        <v>3</v>
      </c>
      <c r="L8" t="s">
        <v>4</v>
      </c>
      <c r="M8" t="s">
        <v>5</v>
      </c>
      <c r="N8" t="s">
        <v>6</v>
      </c>
      <c r="O8" t="s">
        <v>7</v>
      </c>
      <c r="P8" t="s">
        <v>8</v>
      </c>
      <c r="Q8" t="s">
        <v>9</v>
      </c>
      <c r="R8" t="s">
        <v>10</v>
      </c>
      <c r="S8" t="s">
        <v>11</v>
      </c>
      <c r="T8" t="s">
        <v>12</v>
      </c>
      <c r="U8" t="s">
        <v>13</v>
      </c>
      <c r="V8" t="s">
        <v>14</v>
      </c>
      <c r="W8" t="s">
        <v>15</v>
      </c>
      <c r="X8" t="s">
        <v>16</v>
      </c>
      <c r="Y8" t="s">
        <v>17</v>
      </c>
      <c r="Z8" t="s">
        <v>18</v>
      </c>
      <c r="AA8" t="s">
        <v>19</v>
      </c>
      <c r="AB8" t="s">
        <v>20</v>
      </c>
      <c r="AC8" t="s">
        <v>21</v>
      </c>
      <c r="AD8" t="s">
        <v>22</v>
      </c>
      <c r="AE8" t="s">
        <v>23</v>
      </c>
    </row>
    <row r="9" spans="1:31" x14ac:dyDescent="0.25">
      <c r="A9">
        <v>1.341</v>
      </c>
      <c r="B9">
        <v>-9.2880000000000003</v>
      </c>
      <c r="C9">
        <v>93.43</v>
      </c>
      <c r="D9">
        <v>-7.1749999999999998</v>
      </c>
      <c r="G9" s="1" t="s">
        <v>24</v>
      </c>
      <c r="H9">
        <v>0.42799999999999999</v>
      </c>
      <c r="I9">
        <v>0.77</v>
      </c>
      <c r="J9">
        <v>3.4</v>
      </c>
      <c r="K9">
        <v>5</v>
      </c>
      <c r="L9">
        <v>19</v>
      </c>
      <c r="M9">
        <v>1.5E-3</v>
      </c>
      <c r="N9">
        <v>1E-3</v>
      </c>
      <c r="O9">
        <v>4.0000000000000001E-3</v>
      </c>
      <c r="P9">
        <v>3.0000000000000001E-3</v>
      </c>
      <c r="Q9">
        <v>2E-3</v>
      </c>
      <c r="R9">
        <v>4.0000000000000001E-3</v>
      </c>
      <c r="S9">
        <v>4.0000000000000001E-3</v>
      </c>
      <c r="T9">
        <v>3.0000000000000001E-3</v>
      </c>
      <c r="U9">
        <v>8.0000000000000002E-3</v>
      </c>
      <c r="V9">
        <v>5.0000000000000001E-3</v>
      </c>
      <c r="W9">
        <v>3.0000000000000001E-3</v>
      </c>
      <c r="X9">
        <v>0.01</v>
      </c>
      <c r="Y9">
        <v>4.0000000000000001E-3</v>
      </c>
      <c r="Z9">
        <v>2E-3</v>
      </c>
      <c r="AA9">
        <v>1E-3</v>
      </c>
      <c r="AB9">
        <v>6.0000000000000001E-3</v>
      </c>
      <c r="AC9">
        <v>1.9E-3</v>
      </c>
      <c r="AD9">
        <v>6.0000000000000001E-3</v>
      </c>
      <c r="AE9">
        <v>2.9999999999999997E-4</v>
      </c>
    </row>
    <row r="10" spans="1:31" x14ac:dyDescent="0.25">
      <c r="A10">
        <v>2.032</v>
      </c>
      <c r="B10">
        <v>-9.9179999999999993</v>
      </c>
      <c r="C10">
        <v>93.71</v>
      </c>
      <c r="D10">
        <v>-19.13</v>
      </c>
      <c r="G10" s="1" t="s">
        <v>25</v>
      </c>
      <c r="H10">
        <v>0.99199999999999999</v>
      </c>
      <c r="I10">
        <v>0.4</v>
      </c>
      <c r="J10">
        <v>2</v>
      </c>
      <c r="K10">
        <v>10</v>
      </c>
      <c r="L10">
        <v>37</v>
      </c>
      <c r="M10">
        <v>2.9999999999999997E-4</v>
      </c>
      <c r="N10">
        <v>6.9999999999999999E-4</v>
      </c>
      <c r="O10">
        <v>2E-3</v>
      </c>
      <c r="P10">
        <v>1E-3</v>
      </c>
      <c r="Q10">
        <v>5.0000000000000001E-3</v>
      </c>
      <c r="R10">
        <v>4.0000000000000001E-3</v>
      </c>
      <c r="S10">
        <v>1E-3</v>
      </c>
      <c r="T10">
        <v>3.0000000000000001E-3</v>
      </c>
      <c r="U10">
        <v>5.0000000000000001E-3</v>
      </c>
      <c r="V10">
        <v>3.0000000000000001E-3</v>
      </c>
      <c r="W10">
        <v>2E-3</v>
      </c>
      <c r="X10">
        <v>5.0000000000000001E-3</v>
      </c>
      <c r="Y10">
        <v>3.0000000000000001E-3</v>
      </c>
      <c r="Z10">
        <v>2E-3</v>
      </c>
      <c r="AA10">
        <v>2E-3</v>
      </c>
      <c r="AB10">
        <v>3.0000000000000001E-3</v>
      </c>
      <c r="AC10">
        <v>1.9E-3</v>
      </c>
      <c r="AD10">
        <v>3.0000000000000001E-3</v>
      </c>
      <c r="AE10">
        <v>2.9999999999999997E-4</v>
      </c>
    </row>
    <row r="11" spans="1:31" x14ac:dyDescent="0.25">
      <c r="A11" t="s">
        <v>1</v>
      </c>
      <c r="G11" s="1" t="s">
        <v>26</v>
      </c>
      <c r="H11">
        <v>0.81</v>
      </c>
      <c r="I11">
        <v>6</v>
      </c>
      <c r="J11">
        <v>30</v>
      </c>
      <c r="K11">
        <v>133</v>
      </c>
      <c r="L11">
        <v>300</v>
      </c>
      <c r="M11">
        <v>8.9999999999999998E-4</v>
      </c>
      <c r="N11">
        <v>1.5E-3</v>
      </c>
      <c r="O11">
        <v>5.0000000000000001E-3</v>
      </c>
      <c r="P11">
        <v>2E-3</v>
      </c>
      <c r="Q11">
        <v>3.0000000000000001E-3</v>
      </c>
      <c r="R11">
        <v>6.0000000000000001E-3</v>
      </c>
      <c r="S11">
        <v>8.0000000000000002E-3</v>
      </c>
      <c r="T11">
        <v>7.0000000000000001E-3</v>
      </c>
      <c r="U11">
        <v>2.3E-2</v>
      </c>
      <c r="V11">
        <v>8.9999999999999993E-3</v>
      </c>
      <c r="W11">
        <v>1.6E-2</v>
      </c>
      <c r="X11">
        <v>1.2E-2</v>
      </c>
      <c r="Y11">
        <v>8.9999999999999993E-3</v>
      </c>
      <c r="Z11">
        <v>1E-3</v>
      </c>
      <c r="AA11">
        <v>1.4999999999999999E-2</v>
      </c>
      <c r="AB11">
        <v>8.9999999999999993E-3</v>
      </c>
      <c r="AC11">
        <v>1.1000000000000001E-3</v>
      </c>
      <c r="AD11">
        <v>1.0999999999999999E-2</v>
      </c>
      <c r="AE11">
        <v>2.0000000000000001E-4</v>
      </c>
    </row>
    <row r="12" spans="1:31" x14ac:dyDescent="0.25">
      <c r="A12" t="s">
        <v>24</v>
      </c>
      <c r="B12" t="s">
        <v>25</v>
      </c>
      <c r="C12" t="s">
        <v>26</v>
      </c>
      <c r="D12" t="s">
        <v>27</v>
      </c>
      <c r="G12" s="1" t="s">
        <v>27</v>
      </c>
      <c r="H12">
        <v>5.98</v>
      </c>
      <c r="I12">
        <v>6.5</v>
      </c>
      <c r="J12">
        <v>33</v>
      </c>
      <c r="K12">
        <v>102</v>
      </c>
      <c r="L12">
        <v>58</v>
      </c>
      <c r="M12">
        <v>5.0000000000000001E-4</v>
      </c>
      <c r="N12">
        <v>1.4E-3</v>
      </c>
      <c r="O12">
        <v>7.0000000000000001E-3</v>
      </c>
      <c r="P12">
        <v>1E-3</v>
      </c>
      <c r="Q12">
        <v>6.0000000000000001E-3</v>
      </c>
      <c r="R12">
        <v>5.0000000000000001E-3</v>
      </c>
      <c r="S12">
        <v>4.0000000000000001E-3</v>
      </c>
      <c r="T12">
        <v>1.2E-2</v>
      </c>
      <c r="U12">
        <v>2.9000000000000001E-2</v>
      </c>
      <c r="V12">
        <v>6.0000000000000001E-3</v>
      </c>
      <c r="W12">
        <v>2.1000000000000001E-2</v>
      </c>
      <c r="X12">
        <v>0.01</v>
      </c>
      <c r="Y12">
        <v>8.0000000000000002E-3</v>
      </c>
      <c r="Z12">
        <v>1E-3</v>
      </c>
      <c r="AA12">
        <v>1.6E-2</v>
      </c>
      <c r="AB12">
        <v>6.0000000000000001E-3</v>
      </c>
      <c r="AC12">
        <v>1.4E-3</v>
      </c>
      <c r="AD12">
        <v>1.2999999999999999E-2</v>
      </c>
      <c r="AE12">
        <v>5.0000000000000001E-4</v>
      </c>
    </row>
    <row r="13" spans="1:31" x14ac:dyDescent="0.25">
      <c r="A13" t="s">
        <v>28</v>
      </c>
      <c r="B13" t="s">
        <v>28</v>
      </c>
      <c r="C13" t="s">
        <v>28</v>
      </c>
      <c r="D13" t="s">
        <v>28</v>
      </c>
    </row>
    <row r="14" spans="1:31" x14ac:dyDescent="0.25">
      <c r="A14">
        <v>76.95</v>
      </c>
      <c r="B14">
        <v>172.3</v>
      </c>
      <c r="C14">
        <v>1817</v>
      </c>
      <c r="D14">
        <v>824.8</v>
      </c>
      <c r="H14" t="s">
        <v>0</v>
      </c>
      <c r="I14" t="s">
        <v>1</v>
      </c>
      <c r="J14" t="s">
        <v>2</v>
      </c>
      <c r="K14" t="s">
        <v>3</v>
      </c>
      <c r="L14" t="s">
        <v>4</v>
      </c>
      <c r="M14" t="s">
        <v>5</v>
      </c>
      <c r="N14" t="s">
        <v>6</v>
      </c>
      <c r="O14" t="s">
        <v>7</v>
      </c>
      <c r="P14" t="s">
        <v>8</v>
      </c>
      <c r="Q14" t="s">
        <v>9</v>
      </c>
      <c r="R14" t="s">
        <v>10</v>
      </c>
      <c r="S14" t="s">
        <v>11</v>
      </c>
      <c r="T14" t="s">
        <v>12</v>
      </c>
      <c r="U14" t="s">
        <v>13</v>
      </c>
      <c r="V14" t="s">
        <v>14</v>
      </c>
      <c r="W14" t="s">
        <v>15</v>
      </c>
      <c r="X14" t="s">
        <v>16</v>
      </c>
      <c r="Y14" t="s">
        <v>17</v>
      </c>
      <c r="Z14" t="s">
        <v>18</v>
      </c>
      <c r="AA14" t="s">
        <v>19</v>
      </c>
      <c r="AB14" t="s">
        <v>20</v>
      </c>
      <c r="AC14" t="s">
        <v>21</v>
      </c>
      <c r="AD14" t="s">
        <v>22</v>
      </c>
      <c r="AE14" t="s">
        <v>23</v>
      </c>
    </row>
    <row r="15" spans="1:31" x14ac:dyDescent="0.25">
      <c r="A15">
        <v>0.77</v>
      </c>
      <c r="B15">
        <v>0.4</v>
      </c>
      <c r="C15">
        <v>6</v>
      </c>
      <c r="D15">
        <v>6.5</v>
      </c>
      <c r="G15" s="1" t="s">
        <v>24</v>
      </c>
      <c r="H15" s="5">
        <v>27.74</v>
      </c>
      <c r="I15" s="6">
        <v>1.0029999999999999</v>
      </c>
      <c r="J15" s="6">
        <v>0.45050000000000001</v>
      </c>
      <c r="K15" s="6">
        <v>0.1278</v>
      </c>
      <c r="L15" s="6">
        <v>0.24490000000000001</v>
      </c>
      <c r="M15" s="6">
        <v>1.4810000000000001</v>
      </c>
      <c r="N15" s="6">
        <v>0.33660000000000001</v>
      </c>
      <c r="O15" s="6">
        <v>0.20780000000000001</v>
      </c>
      <c r="P15" s="6">
        <v>0.1346</v>
      </c>
      <c r="Q15" s="6">
        <v>0.1041</v>
      </c>
      <c r="R15" s="6">
        <v>0.27139999999999997</v>
      </c>
      <c r="S15" s="6">
        <v>0.14729999999999999</v>
      </c>
      <c r="T15" s="6">
        <v>8.0399999999999999E-2</v>
      </c>
      <c r="U15" s="6">
        <v>0.15379999999999999</v>
      </c>
      <c r="V15" s="6">
        <v>0.18099999999999999</v>
      </c>
      <c r="W15" s="6">
        <v>6.0299999999999999E-2</v>
      </c>
      <c r="X15" s="6">
        <v>0.30449999999999999</v>
      </c>
      <c r="Y15" s="6">
        <v>0.1036</v>
      </c>
      <c r="Z15" s="6">
        <v>0.19159999999999999</v>
      </c>
      <c r="AA15" s="6">
        <v>4.3099999999999999E-2</v>
      </c>
      <c r="AB15" s="6">
        <v>0.1729</v>
      </c>
      <c r="AC15" s="6">
        <v>0.56330000000000002</v>
      </c>
      <c r="AD15" s="6">
        <v>0.11700000000000001</v>
      </c>
      <c r="AE15" s="7">
        <v>690.5</v>
      </c>
    </row>
    <row r="16" spans="1:31" x14ac:dyDescent="0.25">
      <c r="A16">
        <v>1.0029999999999999</v>
      </c>
      <c r="B16">
        <v>0.25879999999999997</v>
      </c>
      <c r="C16">
        <v>0.31809999999999999</v>
      </c>
      <c r="D16">
        <v>0.79310000000000003</v>
      </c>
      <c r="G16" s="1" t="s">
        <v>25</v>
      </c>
      <c r="H16" s="5">
        <v>10.94</v>
      </c>
      <c r="I16" s="6">
        <v>0.25879999999999997</v>
      </c>
      <c r="J16" s="6">
        <v>0.1255</v>
      </c>
      <c r="K16" s="6">
        <v>0.1084</v>
      </c>
      <c r="L16" s="6">
        <v>0.20569999999999999</v>
      </c>
      <c r="M16" s="6">
        <v>0.2591</v>
      </c>
      <c r="N16" s="6">
        <v>0.21579999999999999</v>
      </c>
      <c r="O16" s="6">
        <v>0.1167</v>
      </c>
      <c r="P16" s="6">
        <v>6.6500000000000004E-2</v>
      </c>
      <c r="Q16" s="6">
        <v>0.2127</v>
      </c>
      <c r="R16" s="6">
        <v>0.21360000000000001</v>
      </c>
      <c r="S16" s="6">
        <v>4.24E-2</v>
      </c>
      <c r="T16" s="6">
        <v>8.6400000000000005E-2</v>
      </c>
      <c r="U16" s="6">
        <v>9.4799999999999995E-2</v>
      </c>
      <c r="V16" s="6">
        <v>0.10349999999999999</v>
      </c>
      <c r="W16" s="6">
        <v>3.9100000000000003E-2</v>
      </c>
      <c r="X16" s="6">
        <v>0.16420000000000001</v>
      </c>
      <c r="Y16" s="6">
        <v>7.3400000000000007E-2</v>
      </c>
      <c r="Z16" s="6">
        <v>0.13089999999999999</v>
      </c>
      <c r="AA16" s="6">
        <v>5.6599999999999998E-2</v>
      </c>
      <c r="AB16" s="6">
        <v>9.9199999999999997E-2</v>
      </c>
      <c r="AC16" s="6">
        <v>0.5806</v>
      </c>
      <c r="AD16" s="6">
        <v>6.4600000000000005E-2</v>
      </c>
      <c r="AE16" s="7">
        <v>109.8</v>
      </c>
    </row>
    <row r="17" spans="1:31" x14ac:dyDescent="0.25">
      <c r="A17">
        <v>77.709999999999994</v>
      </c>
      <c r="B17">
        <v>171.9</v>
      </c>
      <c r="C17">
        <v>1812</v>
      </c>
      <c r="D17">
        <v>823</v>
      </c>
      <c r="G17" s="1" t="s">
        <v>26</v>
      </c>
      <c r="H17" s="6">
        <v>0.86429999999999996</v>
      </c>
      <c r="I17" s="6">
        <v>0.31809999999999999</v>
      </c>
      <c r="J17" s="6">
        <v>0.16900000000000001</v>
      </c>
      <c r="K17" s="6">
        <v>0.15260000000000001</v>
      </c>
      <c r="L17" s="6">
        <v>0.17349999999999999</v>
      </c>
      <c r="M17" s="6">
        <v>0.86129999999999995</v>
      </c>
      <c r="N17" s="6">
        <v>0.47039999999999998</v>
      </c>
      <c r="O17" s="6">
        <v>0.28029999999999999</v>
      </c>
      <c r="P17" s="6">
        <v>7.7299999999999994E-2</v>
      </c>
      <c r="Q17" s="6">
        <v>0.1449</v>
      </c>
      <c r="R17" s="6">
        <v>0.35599999999999998</v>
      </c>
      <c r="S17" s="6">
        <v>0.2717</v>
      </c>
      <c r="T17" s="6">
        <v>0.21840000000000001</v>
      </c>
      <c r="U17" s="6">
        <v>0.46279999999999999</v>
      </c>
      <c r="V17" s="6">
        <v>0.30220000000000002</v>
      </c>
      <c r="W17" s="6">
        <v>0.38340000000000002</v>
      </c>
      <c r="X17" s="6">
        <v>0.37109999999999999</v>
      </c>
      <c r="Y17" s="6">
        <v>0.26169999999999999</v>
      </c>
      <c r="Z17" s="6">
        <v>9.6000000000000002E-2</v>
      </c>
      <c r="AA17" s="6">
        <v>0.44350000000000001</v>
      </c>
      <c r="AB17" s="6">
        <v>0.27100000000000002</v>
      </c>
      <c r="AC17" s="6">
        <v>0.34439999999999998</v>
      </c>
      <c r="AD17" s="6">
        <v>0.21709999999999999</v>
      </c>
      <c r="AE17" s="7">
        <v>67.069999999999993</v>
      </c>
    </row>
    <row r="18" spans="1:31" x14ac:dyDescent="0.25">
      <c r="A18">
        <v>76.17</v>
      </c>
      <c r="B18">
        <v>172.2</v>
      </c>
      <c r="C18">
        <v>1823</v>
      </c>
      <c r="D18">
        <v>819.4</v>
      </c>
      <c r="G18" s="1" t="s">
        <v>27</v>
      </c>
      <c r="H18" s="5">
        <v>46.14</v>
      </c>
      <c r="I18" s="6">
        <v>0.79310000000000003</v>
      </c>
      <c r="J18" s="6">
        <v>0.3856</v>
      </c>
      <c r="K18" s="6">
        <v>0.2394</v>
      </c>
      <c r="L18" s="6">
        <v>6.7900000000000002E-2</v>
      </c>
      <c r="M18" s="6">
        <v>0.47420000000000001</v>
      </c>
      <c r="N18" s="6">
        <v>0.44359999999999999</v>
      </c>
      <c r="O18" s="6">
        <v>0.38550000000000001</v>
      </c>
      <c r="P18" s="6">
        <v>5.57E-2</v>
      </c>
      <c r="Q18" s="6">
        <v>0.25650000000000001</v>
      </c>
      <c r="R18" s="6">
        <v>0.32900000000000001</v>
      </c>
      <c r="S18" s="6">
        <v>0.14760000000000001</v>
      </c>
      <c r="T18" s="6">
        <v>0.36330000000000001</v>
      </c>
      <c r="U18" s="6">
        <v>0.58630000000000004</v>
      </c>
      <c r="V18" s="6">
        <v>0.20949999999999999</v>
      </c>
      <c r="W18" s="6">
        <v>0.51800000000000002</v>
      </c>
      <c r="X18" s="6">
        <v>0.30940000000000001</v>
      </c>
      <c r="Y18" s="6">
        <v>0.2263</v>
      </c>
      <c r="Z18" s="6">
        <v>0.1075</v>
      </c>
      <c r="AA18" s="6">
        <v>0.4965</v>
      </c>
      <c r="AB18" s="6">
        <v>0.1638</v>
      </c>
      <c r="AC18" s="6">
        <v>0.43880000000000002</v>
      </c>
      <c r="AD18" s="6">
        <v>0.26300000000000001</v>
      </c>
      <c r="AE18" s="7">
        <v>53.84</v>
      </c>
    </row>
    <row r="19" spans="1:31" x14ac:dyDescent="0.25">
      <c r="A19">
        <v>76.97</v>
      </c>
      <c r="B19">
        <v>172.8</v>
      </c>
      <c r="C19">
        <v>1816</v>
      </c>
      <c r="D19">
        <v>832.1</v>
      </c>
    </row>
    <row r="20" spans="1:31" x14ac:dyDescent="0.25">
      <c r="A20" t="s">
        <v>2</v>
      </c>
    </row>
    <row r="21" spans="1:31" x14ac:dyDescent="0.25">
      <c r="A21" t="s">
        <v>24</v>
      </c>
      <c r="B21" t="s">
        <v>25</v>
      </c>
      <c r="C21" t="s">
        <v>26</v>
      </c>
      <c r="D21" t="s">
        <v>27</v>
      </c>
    </row>
    <row r="22" spans="1:31" x14ac:dyDescent="0.25">
      <c r="A22" t="s">
        <v>28</v>
      </c>
      <c r="B22" t="s">
        <v>28</v>
      </c>
      <c r="C22" t="s">
        <v>28</v>
      </c>
      <c r="D22" t="s">
        <v>28</v>
      </c>
    </row>
    <row r="23" spans="1:31" x14ac:dyDescent="0.25">
      <c r="A23">
        <v>762.4</v>
      </c>
      <c r="B23">
        <v>1821</v>
      </c>
      <c r="C23">
        <v>17630</v>
      </c>
      <c r="D23">
        <v>8498</v>
      </c>
    </row>
    <row r="24" spans="1:31" x14ac:dyDescent="0.25">
      <c r="A24">
        <v>3.4</v>
      </c>
      <c r="B24">
        <v>2</v>
      </c>
      <c r="C24">
        <v>30</v>
      </c>
      <c r="D24">
        <v>33</v>
      </c>
    </row>
    <row r="25" spans="1:31" x14ac:dyDescent="0.25">
      <c r="A25">
        <v>0.45050000000000001</v>
      </c>
      <c r="B25">
        <v>0.1255</v>
      </c>
      <c r="C25">
        <v>0.16900000000000001</v>
      </c>
      <c r="D25">
        <v>0.3856</v>
      </c>
    </row>
    <row r="26" spans="1:31" x14ac:dyDescent="0.25">
      <c r="A26">
        <v>758.6</v>
      </c>
      <c r="B26">
        <v>1819</v>
      </c>
      <c r="C26">
        <v>17660</v>
      </c>
      <c r="D26">
        <v>8523</v>
      </c>
    </row>
    <row r="27" spans="1:31" x14ac:dyDescent="0.25">
      <c r="A27">
        <v>765.3</v>
      </c>
      <c r="B27">
        <v>1823</v>
      </c>
      <c r="C27">
        <v>17620</v>
      </c>
      <c r="D27">
        <v>8510</v>
      </c>
    </row>
    <row r="28" spans="1:31" x14ac:dyDescent="0.25">
      <c r="A28">
        <v>763.4</v>
      </c>
      <c r="B28">
        <v>1819</v>
      </c>
      <c r="C28">
        <v>17600</v>
      </c>
      <c r="D28">
        <v>8461</v>
      </c>
    </row>
    <row r="29" spans="1:31" x14ac:dyDescent="0.25">
      <c r="A29" t="s">
        <v>3</v>
      </c>
    </row>
    <row r="30" spans="1:31" x14ac:dyDescent="0.25">
      <c r="A30" t="s">
        <v>24</v>
      </c>
      <c r="B30" t="s">
        <v>25</v>
      </c>
      <c r="C30" t="s">
        <v>26</v>
      </c>
      <c r="D30" t="s">
        <v>27</v>
      </c>
    </row>
    <row r="31" spans="1:31" x14ac:dyDescent="0.25">
      <c r="A31" t="s">
        <v>28</v>
      </c>
      <c r="B31" t="s">
        <v>28</v>
      </c>
      <c r="C31" t="s">
        <v>28</v>
      </c>
      <c r="D31" t="s">
        <v>28</v>
      </c>
    </row>
    <row r="32" spans="1:31" x14ac:dyDescent="0.25">
      <c r="A32">
        <v>3813</v>
      </c>
      <c r="B32">
        <v>9123</v>
      </c>
      <c r="C32">
        <v>87190</v>
      </c>
      <c r="D32">
        <v>42410</v>
      </c>
    </row>
    <row r="33" spans="1:4" x14ac:dyDescent="0.25">
      <c r="A33">
        <v>5</v>
      </c>
      <c r="B33">
        <v>10</v>
      </c>
      <c r="C33">
        <v>133</v>
      </c>
      <c r="D33">
        <v>102</v>
      </c>
    </row>
    <row r="34" spans="1:4" x14ac:dyDescent="0.25">
      <c r="A34">
        <v>0.1278</v>
      </c>
      <c r="B34">
        <v>0.1084</v>
      </c>
      <c r="C34">
        <v>0.15260000000000001</v>
      </c>
      <c r="D34">
        <v>0.2394</v>
      </c>
    </row>
    <row r="35" spans="1:4" x14ac:dyDescent="0.25">
      <c r="A35">
        <v>3808</v>
      </c>
      <c r="B35">
        <v>9112</v>
      </c>
      <c r="C35">
        <v>87330</v>
      </c>
      <c r="D35">
        <v>42530</v>
      </c>
    </row>
    <row r="36" spans="1:4" x14ac:dyDescent="0.25">
      <c r="A36">
        <v>3812</v>
      </c>
      <c r="B36">
        <v>9130</v>
      </c>
      <c r="C36">
        <v>87170</v>
      </c>
      <c r="D36">
        <v>42360</v>
      </c>
    </row>
    <row r="37" spans="1:4" x14ac:dyDescent="0.25">
      <c r="A37">
        <v>3818</v>
      </c>
      <c r="B37">
        <v>9127</v>
      </c>
      <c r="C37">
        <v>87060</v>
      </c>
      <c r="D37">
        <v>42350</v>
      </c>
    </row>
    <row r="38" spans="1:4" x14ac:dyDescent="0.25">
      <c r="A38" t="s">
        <v>4</v>
      </c>
    </row>
    <row r="39" spans="1:4" x14ac:dyDescent="0.25">
      <c r="A39" t="s">
        <v>24</v>
      </c>
      <c r="B39" t="s">
        <v>25</v>
      </c>
      <c r="C39" t="s">
        <v>26</v>
      </c>
      <c r="D39" t="s">
        <v>27</v>
      </c>
    </row>
    <row r="40" spans="1:4" x14ac:dyDescent="0.25">
      <c r="A40" t="s">
        <v>28</v>
      </c>
      <c r="B40" t="s">
        <v>28</v>
      </c>
      <c r="C40" t="s">
        <v>28</v>
      </c>
      <c r="D40" t="s">
        <v>28</v>
      </c>
    </row>
    <row r="41" spans="1:4" x14ac:dyDescent="0.25">
      <c r="A41">
        <v>7575</v>
      </c>
      <c r="B41">
        <v>18170</v>
      </c>
      <c r="C41">
        <v>173000</v>
      </c>
      <c r="D41">
        <v>84930</v>
      </c>
    </row>
    <row r="42" spans="1:4" x14ac:dyDescent="0.25">
      <c r="A42">
        <v>19</v>
      </c>
      <c r="B42">
        <v>37</v>
      </c>
      <c r="C42">
        <v>300</v>
      </c>
      <c r="D42">
        <v>58</v>
      </c>
    </row>
    <row r="43" spans="1:4" x14ac:dyDescent="0.25">
      <c r="A43">
        <v>0.24490000000000001</v>
      </c>
      <c r="B43">
        <v>0.20569999999999999</v>
      </c>
      <c r="C43">
        <v>0.17349999999999999</v>
      </c>
      <c r="D43">
        <v>6.7900000000000002E-2</v>
      </c>
    </row>
    <row r="44" spans="1:4" x14ac:dyDescent="0.25">
      <c r="A44">
        <v>7582</v>
      </c>
      <c r="B44">
        <v>18190</v>
      </c>
      <c r="C44">
        <v>173300</v>
      </c>
      <c r="D44">
        <v>84900</v>
      </c>
    </row>
    <row r="45" spans="1:4" x14ac:dyDescent="0.25">
      <c r="A45">
        <v>7589</v>
      </c>
      <c r="B45">
        <v>18190</v>
      </c>
      <c r="C45">
        <v>172800</v>
      </c>
      <c r="D45">
        <v>84900</v>
      </c>
    </row>
    <row r="46" spans="1:4" x14ac:dyDescent="0.25">
      <c r="A46">
        <v>7554</v>
      </c>
      <c r="B46">
        <v>18130</v>
      </c>
      <c r="C46">
        <v>172800</v>
      </c>
      <c r="D46">
        <v>85000</v>
      </c>
    </row>
    <row r="47" spans="1:4" x14ac:dyDescent="0.25">
      <c r="A47" t="s">
        <v>5</v>
      </c>
    </row>
    <row r="48" spans="1:4" x14ac:dyDescent="0.25">
      <c r="A48" t="s">
        <v>24</v>
      </c>
      <c r="B48" t="s">
        <v>25</v>
      </c>
      <c r="C48" t="s">
        <v>26</v>
      </c>
      <c r="D48" t="s">
        <v>27</v>
      </c>
    </row>
    <row r="49" spans="1:4" x14ac:dyDescent="0.25">
      <c r="A49" t="s">
        <v>29</v>
      </c>
      <c r="B49" t="s">
        <v>29</v>
      </c>
      <c r="C49" t="s">
        <v>29</v>
      </c>
      <c r="D49" t="s">
        <v>29</v>
      </c>
    </row>
    <row r="50" spans="1:4" x14ac:dyDescent="0.25">
      <c r="A50">
        <v>0.10009999999999999</v>
      </c>
      <c r="B50">
        <v>9.9599999999999994E-2</v>
      </c>
      <c r="C50">
        <v>9.9900000000000003E-2</v>
      </c>
      <c r="D50">
        <v>9.9400000000000002E-2</v>
      </c>
    </row>
    <row r="51" spans="1:4" x14ac:dyDescent="0.25">
      <c r="A51">
        <v>1.5E-3</v>
      </c>
      <c r="B51">
        <v>2.9999999999999997E-4</v>
      </c>
      <c r="C51">
        <v>8.9999999999999998E-4</v>
      </c>
      <c r="D51">
        <v>5.0000000000000001E-4</v>
      </c>
    </row>
    <row r="52" spans="1:4" x14ac:dyDescent="0.25">
      <c r="A52">
        <v>1.4810000000000001</v>
      </c>
      <c r="B52">
        <v>0.2591</v>
      </c>
      <c r="C52">
        <v>0.86129999999999995</v>
      </c>
      <c r="D52">
        <v>0.47420000000000001</v>
      </c>
    </row>
    <row r="53" spans="1:4" x14ac:dyDescent="0.25">
      <c r="A53">
        <v>9.8900000000000002E-2</v>
      </c>
      <c r="B53">
        <v>9.9500000000000005E-2</v>
      </c>
      <c r="C53">
        <v>9.9900000000000003E-2</v>
      </c>
      <c r="D53">
        <v>9.9699999999999997E-2</v>
      </c>
    </row>
    <row r="54" spans="1:4" x14ac:dyDescent="0.25">
      <c r="A54">
        <v>9.9599999999999994E-2</v>
      </c>
      <c r="B54">
        <v>9.9400000000000002E-2</v>
      </c>
      <c r="C54">
        <v>0.1008</v>
      </c>
      <c r="D54">
        <v>9.9599999999999994E-2</v>
      </c>
    </row>
    <row r="55" spans="1:4" x14ac:dyDescent="0.25">
      <c r="A55">
        <v>0.1017</v>
      </c>
      <c r="B55">
        <v>9.9900000000000003E-2</v>
      </c>
      <c r="C55">
        <v>9.9000000000000005E-2</v>
      </c>
      <c r="D55">
        <v>9.8799999999999999E-2</v>
      </c>
    </row>
    <row r="56" spans="1:4" x14ac:dyDescent="0.25">
      <c r="A56" t="s">
        <v>6</v>
      </c>
    </row>
    <row r="57" spans="1:4" x14ac:dyDescent="0.25">
      <c r="A57" t="s">
        <v>24</v>
      </c>
      <c r="B57" t="s">
        <v>25</v>
      </c>
      <c r="C57" t="s">
        <v>26</v>
      </c>
      <c r="D57" t="s">
        <v>27</v>
      </c>
    </row>
    <row r="58" spans="1:4" x14ac:dyDescent="0.25">
      <c r="A58" t="s">
        <v>29</v>
      </c>
      <c r="B58" t="s">
        <v>29</v>
      </c>
      <c r="C58" t="s">
        <v>29</v>
      </c>
      <c r="D58" t="s">
        <v>29</v>
      </c>
    </row>
    <row r="59" spans="1:4" x14ac:dyDescent="0.25">
      <c r="A59">
        <v>0.30709999999999998</v>
      </c>
      <c r="B59">
        <v>0.30549999999999999</v>
      </c>
      <c r="C59">
        <v>0.309</v>
      </c>
      <c r="D59">
        <v>0.30609999999999998</v>
      </c>
    </row>
    <row r="60" spans="1:4" x14ac:dyDescent="0.25">
      <c r="A60">
        <v>1E-3</v>
      </c>
      <c r="B60">
        <v>6.9999999999999999E-4</v>
      </c>
      <c r="C60">
        <v>1.5E-3</v>
      </c>
      <c r="D60">
        <v>1.4E-3</v>
      </c>
    </row>
    <row r="61" spans="1:4" x14ac:dyDescent="0.25">
      <c r="A61">
        <v>0.33660000000000001</v>
      </c>
      <c r="B61">
        <v>0.21579999999999999</v>
      </c>
      <c r="C61">
        <v>0.47039999999999998</v>
      </c>
      <c r="D61">
        <v>0.44359999999999999</v>
      </c>
    </row>
    <row r="62" spans="1:4" x14ac:dyDescent="0.25">
      <c r="A62">
        <v>0.30719999999999997</v>
      </c>
      <c r="B62">
        <v>0.30480000000000002</v>
      </c>
      <c r="C62">
        <v>0.31040000000000001</v>
      </c>
      <c r="D62">
        <v>0.30719999999999997</v>
      </c>
    </row>
    <row r="63" spans="1:4" x14ac:dyDescent="0.25">
      <c r="A63">
        <v>0.30599999999999999</v>
      </c>
      <c r="B63">
        <v>0.30590000000000001</v>
      </c>
      <c r="C63">
        <v>0.3075</v>
      </c>
      <c r="D63">
        <v>0.30459999999999998</v>
      </c>
    </row>
    <row r="64" spans="1:4" x14ac:dyDescent="0.25">
      <c r="A64">
        <v>0.308</v>
      </c>
      <c r="B64">
        <v>0.30590000000000001</v>
      </c>
      <c r="C64">
        <v>0.30919999999999997</v>
      </c>
      <c r="D64">
        <v>0.30649999999999999</v>
      </c>
    </row>
    <row r="65" spans="1:4" x14ac:dyDescent="0.25">
      <c r="A65" t="s">
        <v>7</v>
      </c>
    </row>
    <row r="66" spans="1:4" x14ac:dyDescent="0.25">
      <c r="A66" t="s">
        <v>24</v>
      </c>
      <c r="B66" t="s">
        <v>25</v>
      </c>
      <c r="C66" t="s">
        <v>26</v>
      </c>
      <c r="D66" t="s">
        <v>27</v>
      </c>
    </row>
    <row r="67" spans="1:4" x14ac:dyDescent="0.25">
      <c r="A67" t="s">
        <v>29</v>
      </c>
      <c r="B67" t="s">
        <v>29</v>
      </c>
      <c r="C67" t="s">
        <v>29</v>
      </c>
      <c r="D67" t="s">
        <v>29</v>
      </c>
    </row>
    <row r="68" spans="1:4" x14ac:dyDescent="0.25">
      <c r="A68">
        <v>1.74</v>
      </c>
      <c r="B68">
        <v>1.7350000000000001</v>
      </c>
      <c r="C68">
        <v>1.7470000000000001</v>
      </c>
      <c r="D68">
        <v>1.722</v>
      </c>
    </row>
    <row r="69" spans="1:4" x14ac:dyDescent="0.25">
      <c r="A69">
        <v>4.0000000000000001E-3</v>
      </c>
      <c r="B69">
        <v>2E-3</v>
      </c>
      <c r="C69">
        <v>5.0000000000000001E-3</v>
      </c>
      <c r="D69">
        <v>7.0000000000000001E-3</v>
      </c>
    </row>
    <row r="70" spans="1:4" x14ac:dyDescent="0.25">
      <c r="A70">
        <v>0.20780000000000001</v>
      </c>
      <c r="B70">
        <v>0.1167</v>
      </c>
      <c r="C70">
        <v>0.28029999999999999</v>
      </c>
      <c r="D70">
        <v>0.38550000000000001</v>
      </c>
    </row>
    <row r="71" spans="1:4" x14ac:dyDescent="0.25">
      <c r="A71">
        <v>1.744</v>
      </c>
      <c r="B71">
        <v>1.7370000000000001</v>
      </c>
      <c r="C71">
        <v>1.752</v>
      </c>
      <c r="D71">
        <v>1.7290000000000001</v>
      </c>
    </row>
    <row r="72" spans="1:4" x14ac:dyDescent="0.25">
      <c r="A72">
        <v>1.7390000000000001</v>
      </c>
      <c r="B72">
        <v>1.7330000000000001</v>
      </c>
      <c r="C72">
        <v>1.7430000000000001</v>
      </c>
      <c r="D72">
        <v>1.716</v>
      </c>
    </row>
    <row r="73" spans="1:4" x14ac:dyDescent="0.25">
      <c r="A73">
        <v>1.7370000000000001</v>
      </c>
      <c r="B73">
        <v>1.736</v>
      </c>
      <c r="C73">
        <v>1.744</v>
      </c>
      <c r="D73">
        <v>1.72</v>
      </c>
    </row>
    <row r="74" spans="1:4" x14ac:dyDescent="0.25">
      <c r="A74" t="s">
        <v>8</v>
      </c>
    </row>
    <row r="75" spans="1:4" x14ac:dyDescent="0.25">
      <c r="A75" t="s">
        <v>24</v>
      </c>
      <c r="B75" t="s">
        <v>25</v>
      </c>
      <c r="C75" t="s">
        <v>26</v>
      </c>
      <c r="D75" t="s">
        <v>27</v>
      </c>
    </row>
    <row r="76" spans="1:4" x14ac:dyDescent="0.25">
      <c r="A76" t="s">
        <v>29</v>
      </c>
      <c r="B76" t="s">
        <v>29</v>
      </c>
      <c r="C76" t="s">
        <v>29</v>
      </c>
      <c r="D76" t="s">
        <v>29</v>
      </c>
    </row>
    <row r="77" spans="1:4" x14ac:dyDescent="0.25">
      <c r="A77">
        <v>1.954</v>
      </c>
      <c r="B77">
        <v>1.946</v>
      </c>
      <c r="C77">
        <v>1.948</v>
      </c>
      <c r="D77">
        <v>1.925</v>
      </c>
    </row>
    <row r="78" spans="1:4" x14ac:dyDescent="0.25">
      <c r="A78">
        <v>3.0000000000000001E-3</v>
      </c>
      <c r="B78">
        <v>1E-3</v>
      </c>
      <c r="C78">
        <v>2E-3</v>
      </c>
      <c r="D78">
        <v>1E-3</v>
      </c>
    </row>
    <row r="79" spans="1:4" x14ac:dyDescent="0.25">
      <c r="A79">
        <v>0.1346</v>
      </c>
      <c r="B79">
        <v>6.6500000000000004E-2</v>
      </c>
      <c r="C79">
        <v>7.7299999999999994E-2</v>
      </c>
      <c r="D79">
        <v>5.57E-2</v>
      </c>
    </row>
    <row r="80" spans="1:4" x14ac:dyDescent="0.25">
      <c r="A80">
        <v>1.956</v>
      </c>
      <c r="B80">
        <v>1.9470000000000001</v>
      </c>
      <c r="C80">
        <v>1.9490000000000001</v>
      </c>
      <c r="D80">
        <v>1.925</v>
      </c>
    </row>
    <row r="81" spans="1:4" x14ac:dyDescent="0.25">
      <c r="A81">
        <v>1.954</v>
      </c>
      <c r="B81">
        <v>1.946</v>
      </c>
      <c r="C81">
        <v>1.9470000000000001</v>
      </c>
      <c r="D81">
        <v>1.9259999999999999</v>
      </c>
    </row>
    <row r="82" spans="1:4" x14ac:dyDescent="0.25">
      <c r="A82">
        <v>1.9510000000000001</v>
      </c>
      <c r="B82">
        <v>1.944</v>
      </c>
      <c r="C82">
        <v>1.946</v>
      </c>
      <c r="D82">
        <v>1.9239999999999999</v>
      </c>
    </row>
    <row r="83" spans="1:4" x14ac:dyDescent="0.25">
      <c r="A83" t="s">
        <v>9</v>
      </c>
    </row>
    <row r="84" spans="1:4" x14ac:dyDescent="0.25">
      <c r="A84" t="s">
        <v>24</v>
      </c>
      <c r="B84" t="s">
        <v>25</v>
      </c>
      <c r="C84" t="s">
        <v>26</v>
      </c>
      <c r="D84" t="s">
        <v>27</v>
      </c>
    </row>
    <row r="85" spans="1:4" x14ac:dyDescent="0.25">
      <c r="A85" t="s">
        <v>29</v>
      </c>
      <c r="B85" t="s">
        <v>29</v>
      </c>
      <c r="C85" t="s">
        <v>29</v>
      </c>
      <c r="D85" t="s">
        <v>29</v>
      </c>
    </row>
    <row r="86" spans="1:4" x14ac:dyDescent="0.25">
      <c r="A86">
        <v>2.3460000000000001</v>
      </c>
      <c r="B86">
        <v>2.3319999999999999</v>
      </c>
      <c r="C86">
        <v>2.3610000000000002</v>
      </c>
      <c r="D86">
        <v>2.3380000000000001</v>
      </c>
    </row>
    <row r="87" spans="1:4" x14ac:dyDescent="0.25">
      <c r="A87">
        <v>2E-3</v>
      </c>
      <c r="B87">
        <v>5.0000000000000001E-3</v>
      </c>
      <c r="C87">
        <v>3.0000000000000001E-3</v>
      </c>
      <c r="D87">
        <v>6.0000000000000001E-3</v>
      </c>
    </row>
    <row r="88" spans="1:4" x14ac:dyDescent="0.25">
      <c r="A88">
        <v>0.1041</v>
      </c>
      <c r="B88">
        <v>0.2127</v>
      </c>
      <c r="C88">
        <v>0.1449</v>
      </c>
      <c r="D88">
        <v>0.25650000000000001</v>
      </c>
    </row>
    <row r="89" spans="1:4" x14ac:dyDescent="0.25">
      <c r="A89">
        <v>2.3439999999999999</v>
      </c>
      <c r="B89">
        <v>2.331</v>
      </c>
      <c r="C89">
        <v>2.3639999999999999</v>
      </c>
      <c r="D89">
        <v>2.3450000000000002</v>
      </c>
    </row>
    <row r="90" spans="1:4" x14ac:dyDescent="0.25">
      <c r="A90">
        <v>2.347</v>
      </c>
      <c r="B90">
        <v>2.3279999999999998</v>
      </c>
      <c r="C90">
        <v>2.3580000000000001</v>
      </c>
      <c r="D90">
        <v>2.335</v>
      </c>
    </row>
    <row r="91" spans="1:4" x14ac:dyDescent="0.25">
      <c r="A91">
        <v>2.3479999999999999</v>
      </c>
      <c r="B91">
        <v>2.3380000000000001</v>
      </c>
      <c r="C91">
        <v>2.3610000000000002</v>
      </c>
      <c r="D91">
        <v>2.3340000000000001</v>
      </c>
    </row>
    <row r="92" spans="1:4" x14ac:dyDescent="0.25">
      <c r="A92" t="s">
        <v>10</v>
      </c>
    </row>
    <row r="93" spans="1:4" x14ac:dyDescent="0.25">
      <c r="A93" t="s">
        <v>24</v>
      </c>
      <c r="B93" t="s">
        <v>25</v>
      </c>
      <c r="C93" t="s">
        <v>26</v>
      </c>
      <c r="D93" t="s">
        <v>27</v>
      </c>
    </row>
    <row r="94" spans="1:4" x14ac:dyDescent="0.25">
      <c r="A94" t="s">
        <v>29</v>
      </c>
      <c r="B94" t="s">
        <v>29</v>
      </c>
      <c r="C94" t="s">
        <v>29</v>
      </c>
      <c r="D94" t="s">
        <v>29</v>
      </c>
    </row>
    <row r="95" spans="1:4" x14ac:dyDescent="0.25">
      <c r="A95">
        <v>1.637</v>
      </c>
      <c r="B95">
        <v>1.63</v>
      </c>
      <c r="C95">
        <v>1.653</v>
      </c>
      <c r="D95">
        <v>1.633</v>
      </c>
    </row>
    <row r="96" spans="1:4" x14ac:dyDescent="0.25">
      <c r="A96">
        <v>4.0000000000000001E-3</v>
      </c>
      <c r="B96">
        <v>4.0000000000000001E-3</v>
      </c>
      <c r="C96">
        <v>6.0000000000000001E-3</v>
      </c>
      <c r="D96">
        <v>5.0000000000000001E-3</v>
      </c>
    </row>
    <row r="97" spans="1:4" x14ac:dyDescent="0.25">
      <c r="A97">
        <v>0.27139999999999997</v>
      </c>
      <c r="B97">
        <v>0.21360000000000001</v>
      </c>
      <c r="C97">
        <v>0.35599999999999998</v>
      </c>
      <c r="D97">
        <v>0.32900000000000001</v>
      </c>
    </row>
    <row r="98" spans="1:4" x14ac:dyDescent="0.25">
      <c r="A98">
        <v>1.633</v>
      </c>
      <c r="B98">
        <v>1.6259999999999999</v>
      </c>
      <c r="C98">
        <v>1.6479999999999999</v>
      </c>
      <c r="D98">
        <v>1.631</v>
      </c>
    </row>
    <row r="99" spans="1:4" x14ac:dyDescent="0.25">
      <c r="A99">
        <v>1.637</v>
      </c>
      <c r="B99">
        <v>1.6319999999999999</v>
      </c>
      <c r="C99">
        <v>1.6519999999999999</v>
      </c>
      <c r="D99">
        <v>1.6279999999999999</v>
      </c>
    </row>
    <row r="100" spans="1:4" x14ac:dyDescent="0.25">
      <c r="A100">
        <v>1.6419999999999999</v>
      </c>
      <c r="B100">
        <v>1.6319999999999999</v>
      </c>
      <c r="C100">
        <v>1.66</v>
      </c>
      <c r="D100">
        <v>1.639</v>
      </c>
    </row>
    <row r="101" spans="1:4" x14ac:dyDescent="0.25">
      <c r="A101" t="s">
        <v>11</v>
      </c>
    </row>
    <row r="102" spans="1:4" x14ac:dyDescent="0.25">
      <c r="A102" t="s">
        <v>24</v>
      </c>
      <c r="B102" t="s">
        <v>25</v>
      </c>
      <c r="C102" t="s">
        <v>26</v>
      </c>
      <c r="D102" t="s">
        <v>27</v>
      </c>
    </row>
    <row r="103" spans="1:4" x14ac:dyDescent="0.25">
      <c r="A103" t="s">
        <v>29</v>
      </c>
      <c r="B103" t="s">
        <v>29</v>
      </c>
      <c r="C103" t="s">
        <v>29</v>
      </c>
      <c r="D103" t="s">
        <v>29</v>
      </c>
    </row>
    <row r="104" spans="1:4" x14ac:dyDescent="0.25">
      <c r="A104">
        <v>2.81</v>
      </c>
      <c r="B104">
        <v>2.7959999999999998</v>
      </c>
      <c r="C104">
        <v>2.8159999999999998</v>
      </c>
      <c r="D104">
        <v>2.7749999999999999</v>
      </c>
    </row>
    <row r="105" spans="1:4" x14ac:dyDescent="0.25">
      <c r="A105">
        <v>4.0000000000000001E-3</v>
      </c>
      <c r="B105">
        <v>1E-3</v>
      </c>
      <c r="C105">
        <v>8.0000000000000002E-3</v>
      </c>
      <c r="D105">
        <v>4.0000000000000001E-3</v>
      </c>
    </row>
    <row r="106" spans="1:4" x14ac:dyDescent="0.25">
      <c r="A106">
        <v>0.14729999999999999</v>
      </c>
      <c r="B106">
        <v>4.24E-2</v>
      </c>
      <c r="C106">
        <v>0.2717</v>
      </c>
      <c r="D106">
        <v>0.14760000000000001</v>
      </c>
    </row>
    <row r="107" spans="1:4" x14ac:dyDescent="0.25">
      <c r="A107">
        <v>2.8050000000000002</v>
      </c>
      <c r="B107">
        <v>2.7949999999999999</v>
      </c>
      <c r="C107">
        <v>2.8220000000000001</v>
      </c>
      <c r="D107">
        <v>2.7789999999999999</v>
      </c>
    </row>
    <row r="108" spans="1:4" x14ac:dyDescent="0.25">
      <c r="A108">
        <v>2.8130000000000002</v>
      </c>
      <c r="B108">
        <v>2.7970000000000002</v>
      </c>
      <c r="C108">
        <v>2.8069999999999999</v>
      </c>
      <c r="D108">
        <v>2.7709999999999999</v>
      </c>
    </row>
    <row r="109" spans="1:4" x14ac:dyDescent="0.25">
      <c r="A109">
        <v>2.8119999999999998</v>
      </c>
      <c r="B109">
        <v>2.7970000000000002</v>
      </c>
      <c r="C109">
        <v>2.8180000000000001</v>
      </c>
      <c r="D109">
        <v>2.7749999999999999</v>
      </c>
    </row>
    <row r="110" spans="1:4" x14ac:dyDescent="0.25">
      <c r="A110" t="s">
        <v>12</v>
      </c>
    </row>
    <row r="111" spans="1:4" x14ac:dyDescent="0.25">
      <c r="A111" t="s">
        <v>24</v>
      </c>
      <c r="B111" t="s">
        <v>25</v>
      </c>
      <c r="C111" t="s">
        <v>26</v>
      </c>
      <c r="D111" t="s">
        <v>27</v>
      </c>
    </row>
    <row r="112" spans="1:4" x14ac:dyDescent="0.25">
      <c r="A112" t="s">
        <v>29</v>
      </c>
      <c r="B112" t="s">
        <v>29</v>
      </c>
      <c r="C112" t="s">
        <v>29</v>
      </c>
      <c r="D112" t="s">
        <v>29</v>
      </c>
    </row>
    <row r="113" spans="1:4" x14ac:dyDescent="0.25">
      <c r="A113">
        <v>3.2669999999999999</v>
      </c>
      <c r="B113">
        <v>3.2450000000000001</v>
      </c>
      <c r="C113">
        <v>3.2679999999999998</v>
      </c>
      <c r="D113">
        <v>3.218</v>
      </c>
    </row>
    <row r="114" spans="1:4" x14ac:dyDescent="0.25">
      <c r="A114">
        <v>3.0000000000000001E-3</v>
      </c>
      <c r="B114">
        <v>3.0000000000000001E-3</v>
      </c>
      <c r="C114">
        <v>7.0000000000000001E-3</v>
      </c>
      <c r="D114">
        <v>1.2E-2</v>
      </c>
    </row>
    <row r="115" spans="1:4" x14ac:dyDescent="0.25">
      <c r="A115">
        <v>8.0399999999999999E-2</v>
      </c>
      <c r="B115">
        <v>8.6400000000000005E-2</v>
      </c>
      <c r="C115">
        <v>0.21840000000000001</v>
      </c>
      <c r="D115">
        <v>0.36330000000000001</v>
      </c>
    </row>
    <row r="116" spans="1:4" x14ac:dyDescent="0.25">
      <c r="A116">
        <v>3.2650000000000001</v>
      </c>
      <c r="B116">
        <v>3.246</v>
      </c>
      <c r="C116">
        <v>3.2650000000000001</v>
      </c>
      <c r="D116">
        <v>3.2080000000000002</v>
      </c>
    </row>
    <row r="117" spans="1:4" x14ac:dyDescent="0.25">
      <c r="A117">
        <v>3.27</v>
      </c>
      <c r="B117">
        <v>3.242</v>
      </c>
      <c r="C117">
        <v>3.2629999999999999</v>
      </c>
      <c r="D117">
        <v>3.2149999999999999</v>
      </c>
    </row>
    <row r="118" spans="1:4" x14ac:dyDescent="0.25">
      <c r="A118">
        <v>3.2650000000000001</v>
      </c>
      <c r="B118">
        <v>3.2469999999999999</v>
      </c>
      <c r="C118">
        <v>3.2770000000000001</v>
      </c>
      <c r="D118">
        <v>3.2309999999999999</v>
      </c>
    </row>
    <row r="119" spans="1:4" x14ac:dyDescent="0.25">
      <c r="A119" t="s">
        <v>13</v>
      </c>
    </row>
    <row r="120" spans="1:4" x14ac:dyDescent="0.25">
      <c r="A120" t="s">
        <v>24</v>
      </c>
      <c r="B120" t="s">
        <v>25</v>
      </c>
      <c r="C120" t="s">
        <v>26</v>
      </c>
      <c r="D120" t="s">
        <v>27</v>
      </c>
    </row>
    <row r="121" spans="1:4" x14ac:dyDescent="0.25">
      <c r="A121" t="s">
        <v>29</v>
      </c>
      <c r="B121" t="s">
        <v>29</v>
      </c>
      <c r="C121" t="s">
        <v>29</v>
      </c>
      <c r="D121" t="s">
        <v>29</v>
      </c>
    </row>
    <row r="122" spans="1:4" x14ac:dyDescent="0.25">
      <c r="A122">
        <v>5.0049999999999999</v>
      </c>
      <c r="B122">
        <v>5.0119999999999996</v>
      </c>
      <c r="C122">
        <v>4.9649999999999999</v>
      </c>
      <c r="D122">
        <v>4.9189999999999996</v>
      </c>
    </row>
    <row r="123" spans="1:4" x14ac:dyDescent="0.25">
      <c r="A123">
        <v>8.0000000000000002E-3</v>
      </c>
      <c r="B123">
        <v>5.0000000000000001E-3</v>
      </c>
      <c r="C123">
        <v>2.3E-2</v>
      </c>
      <c r="D123">
        <v>2.9000000000000001E-2</v>
      </c>
    </row>
    <row r="124" spans="1:4" x14ac:dyDescent="0.25">
      <c r="A124">
        <v>0.15379999999999999</v>
      </c>
      <c r="B124">
        <v>9.4799999999999995E-2</v>
      </c>
      <c r="C124">
        <v>0.46279999999999999</v>
      </c>
      <c r="D124">
        <v>0.58630000000000004</v>
      </c>
    </row>
    <row r="125" spans="1:4" x14ac:dyDescent="0.25">
      <c r="A125">
        <v>5.0110000000000001</v>
      </c>
      <c r="B125">
        <v>5.016</v>
      </c>
      <c r="C125">
        <v>4.968</v>
      </c>
      <c r="D125">
        <v>4.9169999999999998</v>
      </c>
    </row>
    <row r="126" spans="1:4" x14ac:dyDescent="0.25">
      <c r="A126">
        <v>5.0069999999999997</v>
      </c>
      <c r="B126">
        <v>5.0119999999999996</v>
      </c>
      <c r="C126">
        <v>4.9859999999999998</v>
      </c>
      <c r="D126">
        <v>4.9489999999999998</v>
      </c>
    </row>
    <row r="127" spans="1:4" x14ac:dyDescent="0.25">
      <c r="A127">
        <v>4.9960000000000004</v>
      </c>
      <c r="B127">
        <v>5.0069999999999997</v>
      </c>
      <c r="C127">
        <v>4.9400000000000004</v>
      </c>
      <c r="D127">
        <v>4.891</v>
      </c>
    </row>
    <row r="128" spans="1:4" x14ac:dyDescent="0.25">
      <c r="A128" t="s">
        <v>14</v>
      </c>
    </row>
    <row r="129" spans="1:4" x14ac:dyDescent="0.25">
      <c r="A129" t="s">
        <v>24</v>
      </c>
      <c r="B129" t="s">
        <v>25</v>
      </c>
      <c r="C129" t="s">
        <v>26</v>
      </c>
      <c r="D129" t="s">
        <v>27</v>
      </c>
    </row>
    <row r="130" spans="1:4" x14ac:dyDescent="0.25">
      <c r="A130" t="s">
        <v>29</v>
      </c>
      <c r="B130" t="s">
        <v>29</v>
      </c>
      <c r="C130" t="s">
        <v>29</v>
      </c>
      <c r="D130" t="s">
        <v>29</v>
      </c>
    </row>
    <row r="131" spans="1:4" x14ac:dyDescent="0.25">
      <c r="A131">
        <v>2.9860000000000002</v>
      </c>
      <c r="B131">
        <v>2.9660000000000002</v>
      </c>
      <c r="C131">
        <v>2.99</v>
      </c>
      <c r="D131">
        <v>2.9449999999999998</v>
      </c>
    </row>
    <row r="132" spans="1:4" x14ac:dyDescent="0.25">
      <c r="A132">
        <v>5.0000000000000001E-3</v>
      </c>
      <c r="B132">
        <v>3.0000000000000001E-3</v>
      </c>
      <c r="C132">
        <v>8.9999999999999993E-3</v>
      </c>
      <c r="D132">
        <v>6.0000000000000001E-3</v>
      </c>
    </row>
    <row r="133" spans="1:4" x14ac:dyDescent="0.25">
      <c r="A133">
        <v>0.18099999999999999</v>
      </c>
      <c r="B133">
        <v>0.10349999999999999</v>
      </c>
      <c r="C133">
        <v>0.30220000000000002</v>
      </c>
      <c r="D133">
        <v>0.20949999999999999</v>
      </c>
    </row>
    <row r="134" spans="1:4" x14ac:dyDescent="0.25">
      <c r="A134">
        <v>2.9860000000000002</v>
      </c>
      <c r="B134">
        <v>2.9670000000000001</v>
      </c>
      <c r="C134">
        <v>2.98</v>
      </c>
      <c r="D134">
        <v>2.9369999999999998</v>
      </c>
    </row>
    <row r="135" spans="1:4" x14ac:dyDescent="0.25">
      <c r="A135">
        <v>2.9910000000000001</v>
      </c>
      <c r="B135">
        <v>2.9689999999999999</v>
      </c>
      <c r="C135">
        <v>2.9969999999999999</v>
      </c>
      <c r="D135">
        <v>2.948</v>
      </c>
    </row>
    <row r="136" spans="1:4" x14ac:dyDescent="0.25">
      <c r="A136">
        <v>2.98</v>
      </c>
      <c r="B136">
        <v>2.9630000000000001</v>
      </c>
      <c r="C136">
        <v>2.9940000000000002</v>
      </c>
      <c r="D136">
        <v>2.948</v>
      </c>
    </row>
    <row r="137" spans="1:4" x14ac:dyDescent="0.25">
      <c r="A137" t="s">
        <v>15</v>
      </c>
    </row>
    <row r="138" spans="1:4" x14ac:dyDescent="0.25">
      <c r="A138" t="s">
        <v>24</v>
      </c>
      <c r="B138" t="s">
        <v>25</v>
      </c>
      <c r="C138" t="s">
        <v>26</v>
      </c>
      <c r="D138" t="s">
        <v>27</v>
      </c>
    </row>
    <row r="139" spans="1:4" x14ac:dyDescent="0.25">
      <c r="A139" t="s">
        <v>29</v>
      </c>
      <c r="B139" t="s">
        <v>29</v>
      </c>
      <c r="C139" t="s">
        <v>29</v>
      </c>
      <c r="D139" t="s">
        <v>29</v>
      </c>
    </row>
    <row r="140" spans="1:4" x14ac:dyDescent="0.25">
      <c r="A140">
        <v>4.1379999999999999</v>
      </c>
      <c r="B140">
        <v>4.109</v>
      </c>
      <c r="C140">
        <v>4.1319999999999997</v>
      </c>
      <c r="D140">
        <v>4.0730000000000004</v>
      </c>
    </row>
    <row r="141" spans="1:4" x14ac:dyDescent="0.25">
      <c r="A141">
        <v>3.0000000000000001E-3</v>
      </c>
      <c r="B141">
        <v>2E-3</v>
      </c>
      <c r="C141">
        <v>1.6E-2</v>
      </c>
      <c r="D141">
        <v>2.1000000000000001E-2</v>
      </c>
    </row>
    <row r="142" spans="1:4" x14ac:dyDescent="0.25">
      <c r="A142">
        <v>6.0299999999999999E-2</v>
      </c>
      <c r="B142">
        <v>3.9100000000000003E-2</v>
      </c>
      <c r="C142">
        <v>0.38340000000000002</v>
      </c>
      <c r="D142">
        <v>0.51800000000000002</v>
      </c>
    </row>
    <row r="143" spans="1:4" x14ac:dyDescent="0.25">
      <c r="A143">
        <v>4.141</v>
      </c>
      <c r="B143">
        <v>4.1070000000000002</v>
      </c>
      <c r="C143">
        <v>4.1340000000000003</v>
      </c>
      <c r="D143">
        <v>4.0780000000000003</v>
      </c>
    </row>
    <row r="144" spans="1:4" x14ac:dyDescent="0.25">
      <c r="A144">
        <v>4.1369999999999996</v>
      </c>
      <c r="B144">
        <v>4.1079999999999997</v>
      </c>
      <c r="C144">
        <v>4.1470000000000002</v>
      </c>
      <c r="D144">
        <v>4.0919999999999996</v>
      </c>
    </row>
    <row r="145" spans="1:4" x14ac:dyDescent="0.25">
      <c r="A145">
        <v>4.1360000000000001</v>
      </c>
      <c r="B145">
        <v>4.1109999999999998</v>
      </c>
      <c r="C145">
        <v>4.1150000000000002</v>
      </c>
      <c r="D145">
        <v>4.05</v>
      </c>
    </row>
    <row r="146" spans="1:4" x14ac:dyDescent="0.25">
      <c r="A146" t="s">
        <v>16</v>
      </c>
    </row>
    <row r="147" spans="1:4" x14ac:dyDescent="0.25">
      <c r="A147" t="s">
        <v>24</v>
      </c>
      <c r="B147" t="s">
        <v>25</v>
      </c>
      <c r="C147" t="s">
        <v>26</v>
      </c>
      <c r="D147" t="s">
        <v>27</v>
      </c>
    </row>
    <row r="148" spans="1:4" x14ac:dyDescent="0.25">
      <c r="A148" t="s">
        <v>29</v>
      </c>
      <c r="B148" t="s">
        <v>29</v>
      </c>
      <c r="C148" t="s">
        <v>29</v>
      </c>
      <c r="D148" t="s">
        <v>29</v>
      </c>
    </row>
    <row r="149" spans="1:4" x14ac:dyDescent="0.25">
      <c r="A149">
        <v>3.266</v>
      </c>
      <c r="B149">
        <v>3.2530000000000001</v>
      </c>
      <c r="C149">
        <v>3.2610000000000001</v>
      </c>
      <c r="D149">
        <v>3.22</v>
      </c>
    </row>
    <row r="150" spans="1:4" x14ac:dyDescent="0.25">
      <c r="A150">
        <v>0.01</v>
      </c>
      <c r="B150">
        <v>5.0000000000000001E-3</v>
      </c>
      <c r="C150">
        <v>1.2E-2</v>
      </c>
      <c r="D150">
        <v>0.01</v>
      </c>
    </row>
    <row r="151" spans="1:4" x14ac:dyDescent="0.25">
      <c r="A151">
        <v>0.30449999999999999</v>
      </c>
      <c r="B151">
        <v>0.16420000000000001</v>
      </c>
      <c r="C151">
        <v>0.37109999999999999</v>
      </c>
      <c r="D151">
        <v>0.30940000000000001</v>
      </c>
    </row>
    <row r="152" spans="1:4" x14ac:dyDescent="0.25">
      <c r="A152">
        <v>3.2549999999999999</v>
      </c>
      <c r="B152">
        <v>3.246</v>
      </c>
      <c r="C152">
        <v>3.2469999999999999</v>
      </c>
      <c r="D152">
        <v>3.21</v>
      </c>
    </row>
    <row r="153" spans="1:4" x14ac:dyDescent="0.25">
      <c r="A153">
        <v>3.2749999999999999</v>
      </c>
      <c r="B153">
        <v>3.2559999999999998</v>
      </c>
      <c r="C153">
        <v>3.27</v>
      </c>
      <c r="D153">
        <v>3.23</v>
      </c>
    </row>
    <row r="154" spans="1:4" x14ac:dyDescent="0.25">
      <c r="A154">
        <v>3.2690000000000001</v>
      </c>
      <c r="B154">
        <v>3.2549999999999999</v>
      </c>
      <c r="C154">
        <v>3.266</v>
      </c>
      <c r="D154">
        <v>3.2210000000000001</v>
      </c>
    </row>
    <row r="155" spans="1:4" x14ac:dyDescent="0.25">
      <c r="A155" t="s">
        <v>17</v>
      </c>
    </row>
    <row r="156" spans="1:4" x14ac:dyDescent="0.25">
      <c r="A156" t="s">
        <v>24</v>
      </c>
      <c r="B156" t="s">
        <v>25</v>
      </c>
      <c r="C156" t="s">
        <v>26</v>
      </c>
      <c r="D156" t="s">
        <v>27</v>
      </c>
    </row>
    <row r="157" spans="1:4" x14ac:dyDescent="0.25">
      <c r="A157" t="s">
        <v>29</v>
      </c>
      <c r="B157" t="s">
        <v>29</v>
      </c>
      <c r="C157" t="s">
        <v>29</v>
      </c>
      <c r="D157" t="s">
        <v>29</v>
      </c>
    </row>
    <row r="158" spans="1:4" x14ac:dyDescent="0.25">
      <c r="A158">
        <v>3.585</v>
      </c>
      <c r="B158">
        <v>3.5609999999999999</v>
      </c>
      <c r="C158">
        <v>3.6059999999999999</v>
      </c>
      <c r="D158">
        <v>3.5550000000000002</v>
      </c>
    </row>
    <row r="159" spans="1:4" x14ac:dyDescent="0.25">
      <c r="A159">
        <v>4.0000000000000001E-3</v>
      </c>
      <c r="B159">
        <v>3.0000000000000001E-3</v>
      </c>
      <c r="C159">
        <v>8.9999999999999993E-3</v>
      </c>
      <c r="D159">
        <v>8.0000000000000002E-3</v>
      </c>
    </row>
    <row r="160" spans="1:4" x14ac:dyDescent="0.25">
      <c r="A160">
        <v>0.1036</v>
      </c>
      <c r="B160">
        <v>7.3400000000000007E-2</v>
      </c>
      <c r="C160">
        <v>0.26169999999999999</v>
      </c>
      <c r="D160">
        <v>0.2263</v>
      </c>
    </row>
    <row r="161" spans="1:4" x14ac:dyDescent="0.25">
      <c r="A161">
        <v>3.5859999999999999</v>
      </c>
      <c r="B161">
        <v>3.56</v>
      </c>
      <c r="C161">
        <v>3.6059999999999999</v>
      </c>
      <c r="D161">
        <v>3.5590000000000002</v>
      </c>
    </row>
    <row r="162" spans="1:4" x14ac:dyDescent="0.25">
      <c r="A162">
        <v>3.581</v>
      </c>
      <c r="B162">
        <v>3.56</v>
      </c>
      <c r="C162">
        <v>3.6160000000000001</v>
      </c>
      <c r="D162">
        <v>3.56</v>
      </c>
    </row>
    <row r="163" spans="1:4" x14ac:dyDescent="0.25">
      <c r="A163">
        <v>3.5880000000000001</v>
      </c>
      <c r="B163">
        <v>3.5640000000000001</v>
      </c>
      <c r="C163">
        <v>3.597</v>
      </c>
      <c r="D163">
        <v>3.5459999999999998</v>
      </c>
    </row>
    <row r="164" spans="1:4" x14ac:dyDescent="0.25">
      <c r="A164" t="s">
        <v>18</v>
      </c>
    </row>
    <row r="165" spans="1:4" x14ac:dyDescent="0.25">
      <c r="A165" t="s">
        <v>24</v>
      </c>
      <c r="B165" t="s">
        <v>25</v>
      </c>
      <c r="C165" t="s">
        <v>26</v>
      </c>
      <c r="D165" t="s">
        <v>27</v>
      </c>
    </row>
    <row r="166" spans="1:4" x14ac:dyDescent="0.25">
      <c r="A166" t="s">
        <v>29</v>
      </c>
      <c r="B166" t="s">
        <v>29</v>
      </c>
      <c r="C166" t="s">
        <v>29</v>
      </c>
      <c r="D166" t="s">
        <v>29</v>
      </c>
    </row>
    <row r="167" spans="1:4" x14ac:dyDescent="0.25">
      <c r="A167">
        <v>1.2609999999999999</v>
      </c>
      <c r="B167">
        <v>1.2589999999999999</v>
      </c>
      <c r="C167">
        <v>1.264</v>
      </c>
      <c r="D167">
        <v>1.2430000000000001</v>
      </c>
    </row>
    <row r="168" spans="1:4" x14ac:dyDescent="0.25">
      <c r="A168">
        <v>2E-3</v>
      </c>
      <c r="B168">
        <v>2E-3</v>
      </c>
      <c r="C168">
        <v>1E-3</v>
      </c>
      <c r="D168">
        <v>1E-3</v>
      </c>
    </row>
    <row r="169" spans="1:4" x14ac:dyDescent="0.25">
      <c r="A169">
        <v>0.19159999999999999</v>
      </c>
      <c r="B169">
        <v>0.13089999999999999</v>
      </c>
      <c r="C169">
        <v>9.6000000000000002E-2</v>
      </c>
      <c r="D169">
        <v>0.1075</v>
      </c>
    </row>
    <row r="170" spans="1:4" x14ac:dyDescent="0.25">
      <c r="A170">
        <v>1.2589999999999999</v>
      </c>
      <c r="B170">
        <v>1.2609999999999999</v>
      </c>
      <c r="C170">
        <v>1.264</v>
      </c>
      <c r="D170">
        <v>1.2430000000000001</v>
      </c>
    </row>
    <row r="171" spans="1:4" x14ac:dyDescent="0.25">
      <c r="A171">
        <v>1.262</v>
      </c>
      <c r="B171">
        <v>1.258</v>
      </c>
      <c r="C171">
        <v>1.2629999999999999</v>
      </c>
      <c r="D171">
        <v>1.242</v>
      </c>
    </row>
    <row r="172" spans="1:4" x14ac:dyDescent="0.25">
      <c r="A172">
        <v>1.264</v>
      </c>
      <c r="B172">
        <v>1.258</v>
      </c>
      <c r="C172">
        <v>1.2649999999999999</v>
      </c>
      <c r="D172">
        <v>1.244</v>
      </c>
    </row>
    <row r="173" spans="1:4" x14ac:dyDescent="0.25">
      <c r="A173" t="s">
        <v>19</v>
      </c>
    </row>
    <row r="174" spans="1:4" x14ac:dyDescent="0.25">
      <c r="A174" t="s">
        <v>24</v>
      </c>
      <c r="B174" t="s">
        <v>25</v>
      </c>
      <c r="C174" t="s">
        <v>26</v>
      </c>
      <c r="D174" t="s">
        <v>27</v>
      </c>
    </row>
    <row r="175" spans="1:4" x14ac:dyDescent="0.25">
      <c r="A175" t="s">
        <v>29</v>
      </c>
      <c r="B175" t="s">
        <v>29</v>
      </c>
      <c r="C175" t="s">
        <v>29</v>
      </c>
      <c r="D175" t="s">
        <v>29</v>
      </c>
    </row>
    <row r="176" spans="1:4" x14ac:dyDescent="0.25">
      <c r="A176">
        <v>3.3090000000000002</v>
      </c>
      <c r="B176">
        <v>3.278</v>
      </c>
      <c r="C176">
        <v>3.3420000000000001</v>
      </c>
      <c r="D176">
        <v>3.298</v>
      </c>
    </row>
    <row r="177" spans="1:4" x14ac:dyDescent="0.25">
      <c r="A177">
        <v>1E-3</v>
      </c>
      <c r="B177">
        <v>2E-3</v>
      </c>
      <c r="C177">
        <v>1.4999999999999999E-2</v>
      </c>
      <c r="D177">
        <v>1.6E-2</v>
      </c>
    </row>
    <row r="178" spans="1:4" x14ac:dyDescent="0.25">
      <c r="A178">
        <v>4.3099999999999999E-2</v>
      </c>
      <c r="B178">
        <v>5.6599999999999998E-2</v>
      </c>
      <c r="C178">
        <v>0.44350000000000001</v>
      </c>
      <c r="D178">
        <v>0.4965</v>
      </c>
    </row>
    <row r="179" spans="1:4" x14ac:dyDescent="0.25">
      <c r="A179">
        <v>3.31</v>
      </c>
      <c r="B179">
        <v>3.28</v>
      </c>
      <c r="C179">
        <v>3.3250000000000002</v>
      </c>
      <c r="D179">
        <v>3.2789999999999999</v>
      </c>
    </row>
    <row r="180" spans="1:4" x14ac:dyDescent="0.25">
      <c r="A180">
        <v>3.3069999999999999</v>
      </c>
      <c r="B180">
        <v>3.2770000000000001</v>
      </c>
      <c r="C180">
        <v>3.35</v>
      </c>
      <c r="D180">
        <v>3.3090000000000002</v>
      </c>
    </row>
    <row r="181" spans="1:4" x14ac:dyDescent="0.25">
      <c r="A181">
        <v>3.3090000000000002</v>
      </c>
      <c r="B181">
        <v>3.278</v>
      </c>
      <c r="C181">
        <v>3.3519999999999999</v>
      </c>
      <c r="D181">
        <v>3.306</v>
      </c>
    </row>
    <row r="182" spans="1:4" x14ac:dyDescent="0.25">
      <c r="A182" t="s">
        <v>20</v>
      </c>
    </row>
    <row r="183" spans="1:4" x14ac:dyDescent="0.25">
      <c r="A183" t="s">
        <v>24</v>
      </c>
      <c r="B183" t="s">
        <v>25</v>
      </c>
      <c r="C183" t="s">
        <v>26</v>
      </c>
      <c r="D183" t="s">
        <v>27</v>
      </c>
    </row>
    <row r="184" spans="1:4" x14ac:dyDescent="0.25">
      <c r="A184" t="s">
        <v>29</v>
      </c>
      <c r="B184" t="s">
        <v>29</v>
      </c>
      <c r="C184" t="s">
        <v>29</v>
      </c>
      <c r="D184" t="s">
        <v>29</v>
      </c>
    </row>
    <row r="185" spans="1:4" x14ac:dyDescent="0.25">
      <c r="A185">
        <v>3.423</v>
      </c>
      <c r="B185">
        <v>3.383</v>
      </c>
      <c r="C185">
        <v>3.4569999999999999</v>
      </c>
      <c r="D185">
        <v>3.4049999999999998</v>
      </c>
    </row>
    <row r="186" spans="1:4" x14ac:dyDescent="0.25">
      <c r="A186">
        <v>6.0000000000000001E-3</v>
      </c>
      <c r="B186">
        <v>3.0000000000000001E-3</v>
      </c>
      <c r="C186">
        <v>8.9999999999999993E-3</v>
      </c>
      <c r="D186">
        <v>6.0000000000000001E-3</v>
      </c>
    </row>
    <row r="187" spans="1:4" x14ac:dyDescent="0.25">
      <c r="A187">
        <v>0.1729</v>
      </c>
      <c r="B187">
        <v>9.9199999999999997E-2</v>
      </c>
      <c r="C187">
        <v>0.27100000000000002</v>
      </c>
      <c r="D187">
        <v>0.1638</v>
      </c>
    </row>
    <row r="188" spans="1:4" x14ac:dyDescent="0.25">
      <c r="A188">
        <v>3.4209999999999998</v>
      </c>
      <c r="B188">
        <v>3.3809999999999998</v>
      </c>
      <c r="C188">
        <v>3.4540000000000002</v>
      </c>
      <c r="D188">
        <v>3.4020000000000001</v>
      </c>
    </row>
    <row r="189" spans="1:4" x14ac:dyDescent="0.25">
      <c r="A189">
        <v>3.419</v>
      </c>
      <c r="B189">
        <v>3.3820000000000001</v>
      </c>
      <c r="C189">
        <v>3.4489999999999998</v>
      </c>
      <c r="D189">
        <v>3.4020000000000001</v>
      </c>
    </row>
    <row r="190" spans="1:4" x14ac:dyDescent="0.25">
      <c r="A190">
        <v>3.43</v>
      </c>
      <c r="B190">
        <v>3.387</v>
      </c>
      <c r="C190">
        <v>3.4670000000000001</v>
      </c>
      <c r="D190">
        <v>3.4119999999999999</v>
      </c>
    </row>
    <row r="191" spans="1:4" x14ac:dyDescent="0.25">
      <c r="A191" t="s">
        <v>21</v>
      </c>
    </row>
    <row r="192" spans="1:4" x14ac:dyDescent="0.25">
      <c r="A192" t="s">
        <v>24</v>
      </c>
      <c r="B192" t="s">
        <v>25</v>
      </c>
      <c r="C192" t="s">
        <v>26</v>
      </c>
      <c r="D192" t="s">
        <v>27</v>
      </c>
    </row>
    <row r="193" spans="1:4" x14ac:dyDescent="0.25">
      <c r="A193" t="s">
        <v>29</v>
      </c>
      <c r="B193" t="s">
        <v>29</v>
      </c>
      <c r="C193" t="s">
        <v>29</v>
      </c>
      <c r="D193" t="s">
        <v>29</v>
      </c>
    </row>
    <row r="194" spans="1:4" x14ac:dyDescent="0.25">
      <c r="A194">
        <v>0.32990000000000003</v>
      </c>
      <c r="B194">
        <v>0.32669999999999999</v>
      </c>
      <c r="C194">
        <v>0.3281</v>
      </c>
      <c r="D194">
        <v>0.32279999999999998</v>
      </c>
    </row>
    <row r="195" spans="1:4" x14ac:dyDescent="0.25">
      <c r="A195">
        <v>1.9E-3</v>
      </c>
      <c r="B195">
        <v>1.9E-3</v>
      </c>
      <c r="C195">
        <v>1.1000000000000001E-3</v>
      </c>
      <c r="D195">
        <v>1.4E-3</v>
      </c>
    </row>
    <row r="196" spans="1:4" x14ac:dyDescent="0.25">
      <c r="A196">
        <v>0.56330000000000002</v>
      </c>
      <c r="B196">
        <v>0.5806</v>
      </c>
      <c r="C196">
        <v>0.34439999999999998</v>
      </c>
      <c r="D196">
        <v>0.43880000000000002</v>
      </c>
    </row>
    <row r="197" spans="1:4" x14ac:dyDescent="0.25">
      <c r="A197">
        <v>0.32850000000000001</v>
      </c>
      <c r="B197">
        <v>0.32619999999999999</v>
      </c>
      <c r="C197">
        <v>0.3281</v>
      </c>
      <c r="D197">
        <v>0.32290000000000002</v>
      </c>
    </row>
    <row r="198" spans="1:4" x14ac:dyDescent="0.25">
      <c r="A198">
        <v>0.33210000000000001</v>
      </c>
      <c r="B198">
        <v>0.3251</v>
      </c>
      <c r="C198">
        <v>0.32700000000000001</v>
      </c>
      <c r="D198">
        <v>0.32140000000000002</v>
      </c>
    </row>
    <row r="199" spans="1:4" x14ac:dyDescent="0.25">
      <c r="A199">
        <v>0.32929999999999998</v>
      </c>
      <c r="B199">
        <v>0.32879999999999998</v>
      </c>
      <c r="C199">
        <v>0.32919999999999999</v>
      </c>
      <c r="D199">
        <v>0.32419999999999999</v>
      </c>
    </row>
    <row r="200" spans="1:4" x14ac:dyDescent="0.25">
      <c r="A200" t="s">
        <v>22</v>
      </c>
    </row>
    <row r="201" spans="1:4" x14ac:dyDescent="0.25">
      <c r="A201" t="s">
        <v>24</v>
      </c>
      <c r="B201" t="s">
        <v>25</v>
      </c>
      <c r="C201" t="s">
        <v>26</v>
      </c>
      <c r="D201" t="s">
        <v>27</v>
      </c>
    </row>
    <row r="202" spans="1:4" x14ac:dyDescent="0.25">
      <c r="A202" t="s">
        <v>29</v>
      </c>
      <c r="B202" t="s">
        <v>29</v>
      </c>
      <c r="C202" t="s">
        <v>29</v>
      </c>
      <c r="D202" t="s">
        <v>29</v>
      </c>
    </row>
    <row r="203" spans="1:4" x14ac:dyDescent="0.25">
      <c r="A203">
        <v>5</v>
      </c>
      <c r="B203">
        <v>4.9969999999999999</v>
      </c>
      <c r="C203">
        <v>4.9669999999999996</v>
      </c>
      <c r="D203">
        <v>4.915</v>
      </c>
    </row>
    <row r="204" spans="1:4" x14ac:dyDescent="0.25">
      <c r="A204">
        <v>6.0000000000000001E-3</v>
      </c>
      <c r="B204">
        <v>3.0000000000000001E-3</v>
      </c>
      <c r="C204">
        <v>1.0999999999999999E-2</v>
      </c>
      <c r="D204">
        <v>1.2999999999999999E-2</v>
      </c>
    </row>
    <row r="205" spans="1:4" x14ac:dyDescent="0.25">
      <c r="A205">
        <v>0.11700000000000001</v>
      </c>
      <c r="B205">
        <v>6.4600000000000005E-2</v>
      </c>
      <c r="C205">
        <v>0.21709999999999999</v>
      </c>
      <c r="D205">
        <v>0.26300000000000001</v>
      </c>
    </row>
    <row r="206" spans="1:4" x14ac:dyDescent="0.25">
      <c r="A206">
        <v>4.9950000000000001</v>
      </c>
      <c r="B206">
        <v>4.9950000000000001</v>
      </c>
      <c r="C206">
        <v>4.9630000000000001</v>
      </c>
      <c r="D206">
        <v>4.9169999999999998</v>
      </c>
    </row>
    <row r="207" spans="1:4" x14ac:dyDescent="0.25">
      <c r="A207">
        <v>5.0060000000000002</v>
      </c>
      <c r="B207">
        <v>5.0010000000000003</v>
      </c>
      <c r="C207">
        <v>4.9589999999999996</v>
      </c>
      <c r="D207">
        <v>4.9009999999999998</v>
      </c>
    </row>
    <row r="208" spans="1:4" x14ac:dyDescent="0.25">
      <c r="A208">
        <v>5</v>
      </c>
      <c r="B208">
        <v>4.9950000000000001</v>
      </c>
      <c r="C208">
        <v>4.9790000000000001</v>
      </c>
      <c r="D208">
        <v>4.9269999999999996</v>
      </c>
    </row>
    <row r="209" spans="1:4" x14ac:dyDescent="0.25">
      <c r="A209" t="s">
        <v>23</v>
      </c>
    </row>
    <row r="210" spans="1:4" x14ac:dyDescent="0.25">
      <c r="A210" t="s">
        <v>24</v>
      </c>
      <c r="B210" t="s">
        <v>25</v>
      </c>
      <c r="C210" t="s">
        <v>26</v>
      </c>
      <c r="D210" t="s">
        <v>27</v>
      </c>
    </row>
    <row r="211" spans="1:4" x14ac:dyDescent="0.25">
      <c r="A211" t="s">
        <v>29</v>
      </c>
      <c r="B211" t="s">
        <v>29</v>
      </c>
      <c r="C211" t="s">
        <v>29</v>
      </c>
      <c r="D211" t="s">
        <v>29</v>
      </c>
    </row>
    <row r="212" spans="1:4" x14ac:dyDescent="0.25">
      <c r="A212">
        <v>-1E-4</v>
      </c>
      <c r="B212">
        <v>2.0000000000000001E-4</v>
      </c>
      <c r="C212">
        <v>2.9999999999999997E-4</v>
      </c>
      <c r="D212">
        <v>1E-3</v>
      </c>
    </row>
    <row r="213" spans="1:4" x14ac:dyDescent="0.25">
      <c r="A213">
        <v>2.9999999999999997E-4</v>
      </c>
      <c r="B213">
        <v>2.9999999999999997E-4</v>
      </c>
      <c r="C213">
        <v>2.0000000000000001E-4</v>
      </c>
      <c r="D213">
        <v>5.0000000000000001E-4</v>
      </c>
    </row>
    <row r="214" spans="1:4" x14ac:dyDescent="0.25">
      <c r="A214">
        <v>690.5</v>
      </c>
      <c r="B214">
        <v>109.8</v>
      </c>
      <c r="C214">
        <v>67.069999999999993</v>
      </c>
      <c r="D214">
        <v>53.84</v>
      </c>
    </row>
    <row r="215" spans="1:4" x14ac:dyDescent="0.25">
      <c r="A215">
        <v>2.9999999999999997E-4</v>
      </c>
      <c r="B215">
        <v>5.0000000000000001E-4</v>
      </c>
      <c r="C215">
        <v>1E-4</v>
      </c>
      <c r="D215">
        <v>1.5E-3</v>
      </c>
    </row>
    <row r="216" spans="1:4" x14ac:dyDescent="0.25">
      <c r="A216">
        <v>-1E-4</v>
      </c>
      <c r="B216">
        <v>2.0000000000000001E-4</v>
      </c>
      <c r="C216">
        <v>5.0000000000000001E-4</v>
      </c>
      <c r="D216">
        <v>1.1000000000000001E-3</v>
      </c>
    </row>
    <row r="217" spans="1:4" x14ac:dyDescent="0.25">
      <c r="A217">
        <v>-4.0000000000000002E-4</v>
      </c>
      <c r="B217">
        <v>0</v>
      </c>
      <c r="C217">
        <v>4.0000000000000002E-4</v>
      </c>
      <c r="D217">
        <v>4.0000000000000002E-4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workbookViewId="0">
      <selection activeCell="H29" sqref="H29"/>
    </sheetView>
  </sheetViews>
  <sheetFormatPr defaultRowHeight="15" x14ac:dyDescent="0.25"/>
  <cols>
    <col min="1" max="1" width="11.5703125" style="1" customWidth="1"/>
  </cols>
  <sheetData>
    <row r="1" spans="1:9" x14ac:dyDescent="0.25">
      <c r="A1" s="1" t="s">
        <v>47</v>
      </c>
    </row>
    <row r="2" spans="1:9" x14ac:dyDescent="0.25">
      <c r="A2" s="1" t="s">
        <v>48</v>
      </c>
    </row>
    <row r="4" spans="1:9" s="1" customFormat="1" x14ac:dyDescent="0.25">
      <c r="B4" s="1" t="s">
        <v>24</v>
      </c>
      <c r="C4" s="1" t="s">
        <v>25</v>
      </c>
      <c r="D4" s="1" t="s">
        <v>26</v>
      </c>
      <c r="E4" s="1" t="s">
        <v>27</v>
      </c>
      <c r="G4" s="1" t="s">
        <v>96</v>
      </c>
      <c r="H4" s="1" t="s">
        <v>97</v>
      </c>
      <c r="I4" s="1" t="s">
        <v>98</v>
      </c>
    </row>
    <row r="5" spans="1:9" x14ac:dyDescent="0.25">
      <c r="A5" s="1" t="s">
        <v>44</v>
      </c>
      <c r="B5" s="8">
        <v>0.10009999999999999</v>
      </c>
      <c r="C5" s="8">
        <v>9.9599999999999994E-2</v>
      </c>
      <c r="D5" s="8">
        <v>9.9900000000000003E-2</v>
      </c>
      <c r="E5" s="8">
        <v>9.9400000000000002E-2</v>
      </c>
    </row>
    <row r="6" spans="1:9" x14ac:dyDescent="0.25">
      <c r="A6" s="1" t="s">
        <v>49</v>
      </c>
      <c r="B6" s="8">
        <v>0.30709999999999998</v>
      </c>
      <c r="C6" s="8">
        <v>0.30549999999999999</v>
      </c>
      <c r="D6" s="8">
        <v>0.309</v>
      </c>
      <c r="E6" s="8">
        <v>0.30609999999999998</v>
      </c>
      <c r="H6" s="8">
        <f>AVERAGE(B6:E6)</f>
        <v>0.306925</v>
      </c>
      <c r="I6">
        <f>_xlfn.STDEV.P(B6:E6)</f>
        <v>1.3273563952458309E-3</v>
      </c>
    </row>
    <row r="7" spans="1:9" x14ac:dyDescent="0.25">
      <c r="A7" s="1" t="s">
        <v>30</v>
      </c>
      <c r="B7" s="8">
        <v>1.74</v>
      </c>
      <c r="C7" s="8">
        <v>1.7350000000000001</v>
      </c>
      <c r="D7" s="8">
        <v>1.7470000000000001</v>
      </c>
      <c r="E7" s="8">
        <v>1.722</v>
      </c>
      <c r="G7">
        <f>1/120</f>
        <v>8.3333333333333332E-3</v>
      </c>
      <c r="H7" s="8">
        <f>AVERAGE(B7:E7)</f>
        <v>1.7360000000000002</v>
      </c>
      <c r="I7">
        <f>_xlfn.STDEV.P(B7:E7)</f>
        <v>9.1378334412485704E-3</v>
      </c>
    </row>
    <row r="8" spans="1:9" x14ac:dyDescent="0.25">
      <c r="A8" s="1" t="s">
        <v>31</v>
      </c>
      <c r="B8" s="8">
        <v>1.954</v>
      </c>
      <c r="C8" s="8">
        <v>1.946</v>
      </c>
      <c r="D8" s="8">
        <v>1.948</v>
      </c>
      <c r="E8" s="8">
        <v>1.925</v>
      </c>
      <c r="G8" s="9">
        <f>1/60</f>
        <v>1.6666666666666666E-2</v>
      </c>
      <c r="H8" s="8">
        <f t="shared" ref="H8:H19" si="0">AVERAGE(B8:E8)</f>
        <v>1.9432499999999999</v>
      </c>
      <c r="I8">
        <f t="shared" ref="I8:I19" si="1">_xlfn.STDEV.P(B8:E8)</f>
        <v>1.0940178243520495E-2</v>
      </c>
    </row>
    <row r="9" spans="1:9" x14ac:dyDescent="0.25">
      <c r="A9" s="1" t="s">
        <v>32</v>
      </c>
      <c r="B9" s="8">
        <v>2.3460000000000001</v>
      </c>
      <c r="C9" s="8">
        <v>2.3319999999999999</v>
      </c>
      <c r="D9" s="8">
        <v>2.3610000000000002</v>
      </c>
      <c r="E9" s="8">
        <v>2.3380000000000001</v>
      </c>
      <c r="G9">
        <f>2/60</f>
        <v>3.3333333333333333E-2</v>
      </c>
      <c r="H9" s="8">
        <f t="shared" si="0"/>
        <v>2.3442499999999997</v>
      </c>
      <c r="I9">
        <f t="shared" si="1"/>
        <v>1.0871407452579565E-2</v>
      </c>
    </row>
    <row r="10" spans="1:9" x14ac:dyDescent="0.25">
      <c r="A10" s="1" t="s">
        <v>33</v>
      </c>
      <c r="B10" s="8">
        <v>1.637</v>
      </c>
      <c r="C10" s="8">
        <v>1.63</v>
      </c>
      <c r="D10" s="8">
        <v>1.653</v>
      </c>
      <c r="E10" s="8">
        <v>1.633</v>
      </c>
      <c r="G10">
        <f>4/60</f>
        <v>6.6666666666666666E-2</v>
      </c>
      <c r="H10" s="8">
        <f t="shared" si="0"/>
        <v>1.63825</v>
      </c>
      <c r="I10">
        <f t="shared" si="1"/>
        <v>8.8705974996051186E-3</v>
      </c>
    </row>
    <row r="11" spans="1:9" x14ac:dyDescent="0.25">
      <c r="A11" s="1" t="s">
        <v>34</v>
      </c>
      <c r="B11" s="8">
        <v>2.81</v>
      </c>
      <c r="C11" s="8">
        <v>2.7959999999999998</v>
      </c>
      <c r="D11" s="8">
        <v>2.8159999999999998</v>
      </c>
      <c r="E11" s="8">
        <v>2.7749999999999999</v>
      </c>
      <c r="G11">
        <f>8/60</f>
        <v>0.13333333333333333</v>
      </c>
      <c r="H11" s="8">
        <f t="shared" si="0"/>
        <v>2.7992500000000002</v>
      </c>
      <c r="I11">
        <f t="shared" si="1"/>
        <v>1.5769828787910171E-2</v>
      </c>
    </row>
    <row r="12" spans="1:9" x14ac:dyDescent="0.25">
      <c r="A12" s="1" t="s">
        <v>35</v>
      </c>
      <c r="B12" s="8">
        <v>3.2669999999999999</v>
      </c>
      <c r="C12" s="8">
        <v>3.2450000000000001</v>
      </c>
      <c r="D12" s="8">
        <v>3.2679999999999998</v>
      </c>
      <c r="E12" s="8">
        <v>3.218</v>
      </c>
      <c r="G12">
        <f>16/60</f>
        <v>0.26666666666666666</v>
      </c>
      <c r="H12" s="8">
        <f t="shared" si="0"/>
        <v>3.2495000000000003</v>
      </c>
      <c r="I12">
        <f t="shared" si="1"/>
        <v>2.037768387231477E-2</v>
      </c>
    </row>
    <row r="13" spans="1:9" x14ac:dyDescent="0.25">
      <c r="A13" s="1" t="s">
        <v>36</v>
      </c>
      <c r="B13" s="8">
        <v>2.9860000000000002</v>
      </c>
      <c r="C13" s="8">
        <v>2.9660000000000002</v>
      </c>
      <c r="D13" s="8">
        <v>2.99</v>
      </c>
      <c r="E13" s="8">
        <v>2.9449999999999998</v>
      </c>
      <c r="G13">
        <f>32/60</f>
        <v>0.53333333333333333</v>
      </c>
      <c r="H13" s="8">
        <f t="shared" si="0"/>
        <v>2.9717500000000001</v>
      </c>
      <c r="I13">
        <f t="shared" si="1"/>
        <v>1.7921704718022922E-2</v>
      </c>
    </row>
    <row r="14" spans="1:9" x14ac:dyDescent="0.25">
      <c r="A14" s="1" t="s">
        <v>37</v>
      </c>
      <c r="B14" s="8">
        <v>4.1379999999999999</v>
      </c>
      <c r="C14" s="8">
        <v>4.109</v>
      </c>
      <c r="D14" s="8">
        <v>4.1319999999999997</v>
      </c>
      <c r="E14" s="8">
        <v>4.0730000000000004</v>
      </c>
      <c r="G14" s="8">
        <v>1</v>
      </c>
      <c r="H14" s="8">
        <f t="shared" si="0"/>
        <v>4.1129999999999995</v>
      </c>
      <c r="I14">
        <f t="shared" si="1"/>
        <v>2.5504901489713457E-2</v>
      </c>
    </row>
    <row r="15" spans="1:9" x14ac:dyDescent="0.25">
      <c r="A15" s="1" t="s">
        <v>38</v>
      </c>
      <c r="B15" s="8">
        <v>3.266</v>
      </c>
      <c r="C15" s="8">
        <v>3.2530000000000001</v>
      </c>
      <c r="D15" s="8">
        <v>3.2610000000000001</v>
      </c>
      <c r="E15" s="8">
        <v>3.22</v>
      </c>
      <c r="G15" s="8">
        <v>2</v>
      </c>
      <c r="H15" s="8">
        <f t="shared" si="0"/>
        <v>3.2500000000000004</v>
      </c>
      <c r="I15">
        <f t="shared" si="1"/>
        <v>1.7930421077041053E-2</v>
      </c>
    </row>
    <row r="16" spans="1:9" x14ac:dyDescent="0.25">
      <c r="A16" s="1" t="s">
        <v>39</v>
      </c>
      <c r="B16" s="8">
        <v>3.585</v>
      </c>
      <c r="C16" s="8">
        <v>3.5609999999999999</v>
      </c>
      <c r="D16" s="8">
        <v>3.6059999999999999</v>
      </c>
      <c r="E16" s="8">
        <v>3.5550000000000002</v>
      </c>
      <c r="G16" s="8">
        <v>4</v>
      </c>
      <c r="H16" s="8">
        <f t="shared" si="0"/>
        <v>3.5767499999999997</v>
      </c>
      <c r="I16">
        <f t="shared" si="1"/>
        <v>2.0277758751893579E-2</v>
      </c>
    </row>
    <row r="17" spans="1:9" x14ac:dyDescent="0.25">
      <c r="A17" s="1" t="s">
        <v>40</v>
      </c>
      <c r="B17" s="8">
        <v>1.2609999999999999</v>
      </c>
      <c r="C17" s="8">
        <v>1.2589999999999999</v>
      </c>
      <c r="D17" s="8">
        <v>1.264</v>
      </c>
      <c r="E17" s="8">
        <v>1.2430000000000001</v>
      </c>
      <c r="G17" s="8">
        <v>8</v>
      </c>
      <c r="H17" s="8">
        <f t="shared" si="0"/>
        <v>1.25675</v>
      </c>
      <c r="I17">
        <f t="shared" si="1"/>
        <v>8.1355700476364277E-3</v>
      </c>
    </row>
    <row r="18" spans="1:9" x14ac:dyDescent="0.25">
      <c r="A18" s="1" t="s">
        <v>41</v>
      </c>
      <c r="B18" s="8">
        <v>3.3090000000000002</v>
      </c>
      <c r="C18" s="8">
        <v>3.278</v>
      </c>
      <c r="D18" s="8">
        <v>3.3420000000000001</v>
      </c>
      <c r="E18" s="8">
        <v>3.298</v>
      </c>
      <c r="G18" s="8">
        <v>16</v>
      </c>
      <c r="H18" s="8">
        <f t="shared" si="0"/>
        <v>3.3067500000000001</v>
      </c>
      <c r="I18">
        <f t="shared" si="1"/>
        <v>2.3188089615145121E-2</v>
      </c>
    </row>
    <row r="19" spans="1:9" x14ac:dyDescent="0.25">
      <c r="A19" s="1" t="s">
        <v>42</v>
      </c>
      <c r="B19" s="8">
        <v>3.423</v>
      </c>
      <c r="C19" s="8">
        <v>3.383</v>
      </c>
      <c r="D19" s="8">
        <v>3.4569999999999999</v>
      </c>
      <c r="E19" s="8">
        <v>3.4049999999999998</v>
      </c>
      <c r="G19" s="8">
        <v>24</v>
      </c>
      <c r="H19" s="8">
        <f t="shared" si="0"/>
        <v>3.4169999999999998</v>
      </c>
      <c r="I19">
        <f t="shared" si="1"/>
        <v>2.7092434368288097E-2</v>
      </c>
    </row>
    <row r="20" spans="1:9" x14ac:dyDescent="0.25">
      <c r="A20" s="1" t="s">
        <v>43</v>
      </c>
      <c r="B20" s="8">
        <v>0.32990000000000003</v>
      </c>
      <c r="C20" s="8">
        <v>0.32669999999999999</v>
      </c>
      <c r="D20" s="8">
        <v>0.3281</v>
      </c>
      <c r="E20" s="8">
        <v>0.32279999999999998</v>
      </c>
    </row>
    <row r="21" spans="1:9" x14ac:dyDescent="0.25">
      <c r="A21" s="1" t="s">
        <v>45</v>
      </c>
      <c r="B21" s="8">
        <v>5</v>
      </c>
      <c r="C21" s="8">
        <v>4.9969999999999999</v>
      </c>
      <c r="D21" s="8">
        <v>4.9669999999999996</v>
      </c>
      <c r="E21" s="8">
        <v>4.915</v>
      </c>
    </row>
    <row r="22" spans="1:9" x14ac:dyDescent="0.25">
      <c r="A22" s="1" t="s">
        <v>46</v>
      </c>
      <c r="B22" s="8">
        <v>-1E-4</v>
      </c>
      <c r="C22" s="8">
        <v>2.0000000000000001E-4</v>
      </c>
      <c r="D22" s="8">
        <v>2.9999999999999997E-4</v>
      </c>
      <c r="E22" s="8">
        <v>1E-3</v>
      </c>
    </row>
    <row r="23" spans="1:9" x14ac:dyDescent="0.25">
      <c r="A23" s="1" t="s">
        <v>45</v>
      </c>
      <c r="B23" s="8">
        <v>5.0049999999999999</v>
      </c>
      <c r="C23" s="8">
        <v>5.0119999999999996</v>
      </c>
      <c r="D23" s="8">
        <v>4.9649999999999999</v>
      </c>
      <c r="E23" s="8">
        <v>4.9189999999999996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</vt:lpstr>
      <vt:lpstr>Ag summary</vt:lpstr>
      <vt:lpstr>Cu</vt:lpstr>
      <vt:lpstr>Cu summary</vt:lpstr>
    </vt:vector>
  </TitlesOfParts>
  <Company>Department of Earth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Harry</cp:lastModifiedBy>
  <dcterms:created xsi:type="dcterms:W3CDTF">2021-03-11T16:41:38Z</dcterms:created>
  <dcterms:modified xsi:type="dcterms:W3CDTF">2021-05-23T11:21:12Z</dcterms:modified>
</cp:coreProperties>
</file>